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filterPrivacy="1" defaultThemeVersion="124226"/>
  <bookViews>
    <workbookView xWindow="0" yWindow="0" windowWidth="23040" windowHeight="9375" firstSheet="2" activeTab="2"/>
  </bookViews>
  <sheets>
    <sheet name="Option Explaination for Brynne" sheetId="35" state="hidden" r:id="rId1"/>
    <sheet name="Option Explaination" sheetId="25" state="hidden" r:id="rId2"/>
    <sheet name="Summary" sheetId="46" r:id="rId3"/>
    <sheet name="Grouping 3" sheetId="30" state="hidden" r:id="rId4"/>
    <sheet name="Grouping 2" sheetId="28" state="hidden" r:id="rId5"/>
    <sheet name="Grouping 1" sheetId="21" state="hidden" r:id="rId6"/>
    <sheet name="National" sheetId="44" r:id="rId7"/>
    <sheet name="Step 1" sheetId="6" r:id="rId8"/>
    <sheet name="Step 2" sheetId="8" r:id="rId9"/>
    <sheet name="Step 3" sheetId="7" r:id="rId10"/>
    <sheet name="Step 4" sheetId="9" r:id="rId11"/>
    <sheet name="Discontinued data " sheetId="47" r:id="rId12"/>
  </sheets>
  <definedNames>
    <definedName name="_xlnm._FilterDatabase" localSheetId="11" hidden="1">'Discontinued data '!$A$2:$BD$87</definedName>
    <definedName name="_xlnm._FilterDatabase" localSheetId="5" hidden="1">'Grouping 1'!$A$7:$Q$24</definedName>
    <definedName name="_xlnm._FilterDatabase" localSheetId="4" hidden="1">'Grouping 2'!$A$43:$U$60</definedName>
    <definedName name="_xlnm._FilterDatabase" localSheetId="3" hidden="1">'Grouping 3'!$A$7:$R$23</definedName>
    <definedName name="_xlnm._FilterDatabase" localSheetId="1" hidden="1">'Option Explaination'!$A$5:$P$43</definedName>
    <definedName name="_xlnm._FilterDatabase" localSheetId="0" hidden="1">'Option Explaination for Brynne'!$A$2:$H$39</definedName>
    <definedName name="_xlnm.Database" localSheetId="6">#REF!</definedName>
    <definedName name="_xlnm.Database" localSheetId="2">#REF!</definedName>
    <definedName name="_xlnm.Database">#REF!</definedName>
  </definedNames>
  <calcPr calcId="171027"/>
</workbook>
</file>

<file path=xl/calcChain.xml><?xml version="1.0" encoding="utf-8"?>
<calcChain xmlns="http://schemas.openxmlformats.org/spreadsheetml/2006/main">
  <c r="D67" i="46" l="1"/>
  <c r="F67" i="46" s="1"/>
  <c r="H67" i="46" s="1"/>
  <c r="J67" i="46" s="1"/>
  <c r="L67" i="46" s="1"/>
  <c r="B67" i="46"/>
  <c r="D87" i="46" l="1"/>
  <c r="B87" i="46"/>
  <c r="D88" i="46"/>
  <c r="B88" i="46"/>
  <c r="D86" i="46"/>
  <c r="B86" i="46"/>
  <c r="F87" i="46" l="1"/>
  <c r="H87" i="46" s="1"/>
  <c r="J87" i="46" s="1"/>
  <c r="L87" i="46" s="1"/>
  <c r="B89" i="46"/>
  <c r="D89" i="46"/>
  <c r="F88" i="46"/>
  <c r="H88" i="46" s="1"/>
  <c r="J88" i="46" s="1"/>
  <c r="L88" i="46" s="1"/>
  <c r="F86" i="46"/>
  <c r="H86" i="46" s="1"/>
  <c r="J86" i="46" s="1"/>
  <c r="L86" i="46" s="1"/>
  <c r="F89" i="46" l="1"/>
  <c r="H89" i="46" s="1"/>
  <c r="J89" i="46" s="1"/>
  <c r="L89" i="46" s="1"/>
  <c r="D28" i="46"/>
  <c r="B28" i="46"/>
  <c r="B34" i="46"/>
  <c r="D81" i="46"/>
  <c r="B81" i="46"/>
  <c r="D80" i="46"/>
  <c r="B80" i="46"/>
  <c r="D79" i="46"/>
  <c r="B79" i="46"/>
  <c r="D78" i="46"/>
  <c r="B78" i="46"/>
  <c r="D77" i="46"/>
  <c r="B77" i="46"/>
  <c r="D76" i="46"/>
  <c r="B76" i="46"/>
  <c r="D75" i="46"/>
  <c r="B75" i="46"/>
  <c r="D74" i="46"/>
  <c r="B74" i="46"/>
  <c r="D73" i="46"/>
  <c r="B73" i="46"/>
  <c r="D72" i="46"/>
  <c r="B72" i="46"/>
  <c r="D71" i="46"/>
  <c r="B71" i="46"/>
  <c r="F77" i="46" l="1"/>
  <c r="H77" i="46" s="1"/>
  <c r="J77" i="46" s="1"/>
  <c r="L77" i="46" s="1"/>
  <c r="F79" i="46"/>
  <c r="H79" i="46" s="1"/>
  <c r="J79" i="46" s="1"/>
  <c r="L79" i="46" s="1"/>
  <c r="F74" i="46"/>
  <c r="H74" i="46" s="1"/>
  <c r="J74" i="46" s="1"/>
  <c r="L74" i="46" s="1"/>
  <c r="F78" i="46"/>
  <c r="H78" i="46" s="1"/>
  <c r="J78" i="46" s="1"/>
  <c r="L78" i="46" s="1"/>
  <c r="F80" i="46"/>
  <c r="H80" i="46" s="1"/>
  <c r="J80" i="46" s="1"/>
  <c r="L80" i="46" s="1"/>
  <c r="D82" i="46"/>
  <c r="F76" i="46"/>
  <c r="H76" i="46" s="1"/>
  <c r="J76" i="46" s="1"/>
  <c r="L76" i="46" s="1"/>
  <c r="F72" i="46"/>
  <c r="H72" i="46" s="1"/>
  <c r="J72" i="46" s="1"/>
  <c r="L72" i="46" s="1"/>
  <c r="F81" i="46"/>
  <c r="H81" i="46" s="1"/>
  <c r="J81" i="46" s="1"/>
  <c r="L81" i="46" s="1"/>
  <c r="F75" i="46"/>
  <c r="H75" i="46" s="1"/>
  <c r="J75" i="46" s="1"/>
  <c r="L75" i="46" s="1"/>
  <c r="F73" i="46"/>
  <c r="H73" i="46" s="1"/>
  <c r="J73" i="46" s="1"/>
  <c r="L73" i="46" s="1"/>
  <c r="B82" i="46"/>
  <c r="F71" i="46"/>
  <c r="H71" i="46" s="1"/>
  <c r="J71" i="46" s="1"/>
  <c r="L71" i="46" s="1"/>
  <c r="D22" i="46"/>
  <c r="B22" i="46"/>
  <c r="F82" i="46" l="1"/>
  <c r="H82" i="46" s="1"/>
  <c r="J82" i="46" s="1"/>
  <c r="L82" i="46" s="1"/>
  <c r="F22" i="46"/>
  <c r="H22" i="46" s="1"/>
  <c r="J22" i="46" s="1"/>
  <c r="L22" i="46" s="1"/>
  <c r="B23" i="46" l="1"/>
  <c r="B25" i="46"/>
  <c r="D29" i="46"/>
  <c r="D30" i="46"/>
  <c r="D32" i="46"/>
  <c r="D31" i="46"/>
  <c r="D34" i="46"/>
  <c r="D33" i="46"/>
  <c r="D24" i="46"/>
  <c r="D25" i="46"/>
  <c r="D23" i="46"/>
  <c r="B29" i="46"/>
  <c r="B30" i="46"/>
  <c r="B32" i="46"/>
  <c r="B31" i="46"/>
  <c r="B33" i="46"/>
  <c r="B24" i="46"/>
  <c r="B35" i="46" l="1"/>
  <c r="D35" i="46"/>
  <c r="D54" i="46"/>
  <c r="F54" i="46"/>
  <c r="H54" i="46"/>
  <c r="J54" i="46"/>
  <c r="L54" i="46"/>
  <c r="B54" i="46"/>
  <c r="D59" i="46"/>
  <c r="B59" i="46"/>
  <c r="BA4" i="47"/>
  <c r="BA5" i="47"/>
  <c r="BA6" i="47"/>
  <c r="BA7" i="47"/>
  <c r="BA8" i="47"/>
  <c r="BA9" i="47"/>
  <c r="BA10" i="47"/>
  <c r="BA11" i="47"/>
  <c r="BA12" i="47"/>
  <c r="BA13" i="47"/>
  <c r="BA14" i="47"/>
  <c r="BA15" i="47"/>
  <c r="BA16" i="47"/>
  <c r="BA17" i="47"/>
  <c r="BA18" i="47"/>
  <c r="BA19" i="47"/>
  <c r="BA20" i="47"/>
  <c r="BA21" i="47"/>
  <c r="BA22" i="47"/>
  <c r="BA23" i="47"/>
  <c r="BA24" i="47"/>
  <c r="BA25" i="47"/>
  <c r="BA26" i="47"/>
  <c r="BA27" i="47"/>
  <c r="BA28" i="47"/>
  <c r="BA29" i="47"/>
  <c r="BA30" i="47"/>
  <c r="BA31" i="47"/>
  <c r="BA32" i="47"/>
  <c r="BA33" i="47"/>
  <c r="BA34" i="47"/>
  <c r="BA35" i="47"/>
  <c r="BA36" i="47"/>
  <c r="BA37" i="47"/>
  <c r="BA38" i="47"/>
  <c r="BA39" i="47"/>
  <c r="BA40" i="47"/>
  <c r="BA41" i="47"/>
  <c r="BA42" i="47"/>
  <c r="BA43" i="47"/>
  <c r="BA44" i="47"/>
  <c r="BA45" i="47"/>
  <c r="BA46" i="47"/>
  <c r="BA47" i="47"/>
  <c r="BA48" i="47"/>
  <c r="BA49" i="47"/>
  <c r="BA50" i="47"/>
  <c r="BA51" i="47"/>
  <c r="BA52" i="47"/>
  <c r="BA53" i="47"/>
  <c r="BA54" i="47"/>
  <c r="BA55" i="47"/>
  <c r="BA56" i="47"/>
  <c r="BA57" i="47"/>
  <c r="BA58" i="47"/>
  <c r="BA59" i="47"/>
  <c r="BA60" i="47"/>
  <c r="BA61" i="47"/>
  <c r="BA62" i="47"/>
  <c r="BA63" i="47"/>
  <c r="BA64" i="47"/>
  <c r="BA65" i="47"/>
  <c r="BA66" i="47"/>
  <c r="BA67" i="47"/>
  <c r="BA68" i="47"/>
  <c r="BA69" i="47"/>
  <c r="BA70" i="47"/>
  <c r="BA71" i="47"/>
  <c r="BA72" i="47"/>
  <c r="BA73" i="47"/>
  <c r="BA74" i="47"/>
  <c r="BA75" i="47"/>
  <c r="BA76" i="47"/>
  <c r="BA77" i="47"/>
  <c r="BA78" i="47"/>
  <c r="BA79" i="47"/>
  <c r="BA80" i="47"/>
  <c r="BA81" i="47"/>
  <c r="BA82" i="47"/>
  <c r="BA83" i="47"/>
  <c r="BA84" i="47"/>
  <c r="BA85" i="47"/>
  <c r="BA86" i="47"/>
  <c r="BA87" i="47"/>
  <c r="BA3" i="47"/>
  <c r="BC4" i="47"/>
  <c r="BC5" i="47"/>
  <c r="BC6" i="47"/>
  <c r="BC7" i="47"/>
  <c r="BC8" i="47"/>
  <c r="BC9" i="47"/>
  <c r="BC10" i="47"/>
  <c r="BC11" i="47"/>
  <c r="BC12" i="47"/>
  <c r="BC13" i="47"/>
  <c r="BC14" i="47"/>
  <c r="BC15" i="47"/>
  <c r="BC16" i="47"/>
  <c r="BC17" i="47"/>
  <c r="BC18" i="47"/>
  <c r="BC19" i="47"/>
  <c r="BC20" i="47"/>
  <c r="BC21" i="47"/>
  <c r="BC22" i="47"/>
  <c r="BC23" i="47"/>
  <c r="BC24" i="47"/>
  <c r="BC25" i="47"/>
  <c r="BC26" i="47"/>
  <c r="BC27" i="47"/>
  <c r="BC28" i="47"/>
  <c r="BC29" i="47"/>
  <c r="BC30" i="47"/>
  <c r="BC31" i="47"/>
  <c r="BC32" i="47"/>
  <c r="BC33" i="47"/>
  <c r="BC34" i="47"/>
  <c r="BC35" i="47"/>
  <c r="BC36" i="47"/>
  <c r="BC37" i="47"/>
  <c r="BC38" i="47"/>
  <c r="BC39" i="47"/>
  <c r="BC40" i="47"/>
  <c r="BC41" i="47"/>
  <c r="BC42" i="47"/>
  <c r="BC43" i="47"/>
  <c r="BC44" i="47"/>
  <c r="BC45" i="47"/>
  <c r="BC46" i="47"/>
  <c r="BC47" i="47"/>
  <c r="BC48" i="47"/>
  <c r="BC49" i="47"/>
  <c r="BC50" i="47"/>
  <c r="BC51" i="47"/>
  <c r="BC52" i="47"/>
  <c r="BC53" i="47"/>
  <c r="BC54" i="47"/>
  <c r="BC55" i="47"/>
  <c r="BC56" i="47"/>
  <c r="BC57" i="47"/>
  <c r="BC58" i="47"/>
  <c r="BC59" i="47"/>
  <c r="BC60" i="47"/>
  <c r="BC61" i="47"/>
  <c r="BC62" i="47"/>
  <c r="BC63" i="47"/>
  <c r="BC64" i="47"/>
  <c r="BC65" i="47"/>
  <c r="BC66" i="47"/>
  <c r="BC67" i="47"/>
  <c r="BC68" i="47"/>
  <c r="BC69" i="47"/>
  <c r="BC70" i="47"/>
  <c r="BC71" i="47"/>
  <c r="BC72" i="47"/>
  <c r="BC73" i="47"/>
  <c r="BC74" i="47"/>
  <c r="BC75" i="47"/>
  <c r="BC76" i="47"/>
  <c r="BC77" i="47"/>
  <c r="BC78" i="47"/>
  <c r="BC79" i="47"/>
  <c r="BC80" i="47"/>
  <c r="BC81" i="47"/>
  <c r="BC82" i="47"/>
  <c r="BC83" i="47"/>
  <c r="BC84" i="47"/>
  <c r="BC85" i="47"/>
  <c r="BC86" i="47"/>
  <c r="BC87" i="47"/>
  <c r="BC3" i="47"/>
  <c r="BB4" i="47"/>
  <c r="BB5" i="47"/>
  <c r="BB6" i="47"/>
  <c r="BB7" i="47"/>
  <c r="BB8" i="47"/>
  <c r="BB9" i="47"/>
  <c r="BB10" i="47"/>
  <c r="BB11" i="47"/>
  <c r="BB12" i="47"/>
  <c r="BB13" i="47"/>
  <c r="BB14" i="47"/>
  <c r="BB15" i="47"/>
  <c r="BB16" i="47"/>
  <c r="BB17" i="47"/>
  <c r="BB18" i="47"/>
  <c r="BB19" i="47"/>
  <c r="BB20" i="47"/>
  <c r="BB21" i="47"/>
  <c r="BB22" i="47"/>
  <c r="BB23" i="47"/>
  <c r="BB24" i="47"/>
  <c r="BB25" i="47"/>
  <c r="BB26" i="47"/>
  <c r="BB27" i="47"/>
  <c r="BB28" i="47"/>
  <c r="BB29" i="47"/>
  <c r="BB30" i="47"/>
  <c r="BB31" i="47"/>
  <c r="BB32" i="47"/>
  <c r="BB33" i="47"/>
  <c r="BB34" i="47"/>
  <c r="BB35" i="47"/>
  <c r="BB36" i="47"/>
  <c r="BB37" i="47"/>
  <c r="BB38" i="47"/>
  <c r="BB39" i="47"/>
  <c r="BB40" i="47"/>
  <c r="BB41" i="47"/>
  <c r="BB42" i="47"/>
  <c r="BB43" i="47"/>
  <c r="BB44" i="47"/>
  <c r="BB45" i="47"/>
  <c r="BB46" i="47"/>
  <c r="BB47" i="47"/>
  <c r="BB48" i="47"/>
  <c r="BB49" i="47"/>
  <c r="BB50" i="47"/>
  <c r="BB51" i="47"/>
  <c r="BB52" i="47"/>
  <c r="BB53" i="47"/>
  <c r="BB54" i="47"/>
  <c r="BB55" i="47"/>
  <c r="BB56" i="47"/>
  <c r="BB57" i="47"/>
  <c r="BB58" i="47"/>
  <c r="BB59" i="47"/>
  <c r="BB60" i="47"/>
  <c r="BB61" i="47"/>
  <c r="BB62" i="47"/>
  <c r="BB63" i="47"/>
  <c r="BB64" i="47"/>
  <c r="BB65" i="47"/>
  <c r="BB66" i="47"/>
  <c r="BB67" i="47"/>
  <c r="BB68" i="47"/>
  <c r="BB69" i="47"/>
  <c r="BB70" i="47"/>
  <c r="BB71" i="47"/>
  <c r="BB72" i="47"/>
  <c r="BB73" i="47"/>
  <c r="BB74" i="47"/>
  <c r="BB75" i="47"/>
  <c r="BB76" i="47"/>
  <c r="BB77" i="47"/>
  <c r="BB78" i="47"/>
  <c r="BB79" i="47"/>
  <c r="BB80" i="47"/>
  <c r="BB81" i="47"/>
  <c r="BB82" i="47"/>
  <c r="BB83" i="47"/>
  <c r="BB84" i="47"/>
  <c r="BB85" i="47"/>
  <c r="BB86" i="47"/>
  <c r="BB87" i="47"/>
  <c r="BB3" i="47"/>
  <c r="D112" i="46" l="1"/>
  <c r="D66" i="46"/>
  <c r="B106" i="46"/>
  <c r="B66" i="46"/>
  <c r="B65" i="46"/>
  <c r="D93" i="46"/>
  <c r="B105" i="46"/>
  <c r="D106" i="46"/>
  <c r="B113" i="46"/>
  <c r="D65" i="46"/>
  <c r="D99" i="46"/>
  <c r="B64" i="46"/>
  <c r="B93" i="46"/>
  <c r="B100" i="46"/>
  <c r="D105" i="46"/>
  <c r="B112" i="46"/>
  <c r="D113" i="46"/>
  <c r="B94" i="46"/>
  <c r="D111" i="46"/>
  <c r="D64" i="46"/>
  <c r="D94" i="46"/>
  <c r="B99" i="46"/>
  <c r="D100" i="46"/>
  <c r="B111" i="46"/>
  <c r="F59" i="46"/>
  <c r="H59" i="46" s="1"/>
  <c r="J59" i="46" s="1"/>
  <c r="L59" i="46" s="1"/>
  <c r="BD3" i="47"/>
  <c r="BD86" i="47"/>
  <c r="BD82" i="47"/>
  <c r="BD78" i="47"/>
  <c r="BD74" i="47"/>
  <c r="BD70" i="47"/>
  <c r="BD66" i="47"/>
  <c r="BD62" i="47"/>
  <c r="BD58" i="47"/>
  <c r="BD54" i="47"/>
  <c r="BD50" i="47"/>
  <c r="BD46" i="47"/>
  <c r="BD42" i="47"/>
  <c r="BD38" i="47"/>
  <c r="BD34" i="47"/>
  <c r="BD30" i="47"/>
  <c r="BD26" i="47"/>
  <c r="BD22" i="47"/>
  <c r="BD18" i="47"/>
  <c r="BD14" i="47"/>
  <c r="BD10" i="47"/>
  <c r="BD6" i="47"/>
  <c r="BD85" i="47"/>
  <c r="BD77" i="47"/>
  <c r="BD69" i="47"/>
  <c r="BD61" i="47"/>
  <c r="BD53" i="47"/>
  <c r="BD41" i="47"/>
  <c r="BD33" i="47"/>
  <c r="BD25" i="47"/>
  <c r="BD17" i="47"/>
  <c r="BD5" i="47"/>
  <c r="BD84" i="47"/>
  <c r="BD80" i="47"/>
  <c r="BD76" i="47"/>
  <c r="BD72" i="47"/>
  <c r="BD68" i="47"/>
  <c r="BD64" i="47"/>
  <c r="BD60" i="47"/>
  <c r="BD56" i="47"/>
  <c r="BD52" i="47"/>
  <c r="BD48" i="47"/>
  <c r="BD44" i="47"/>
  <c r="BD40" i="47"/>
  <c r="BD36" i="47"/>
  <c r="BD32" i="47"/>
  <c r="BD28" i="47"/>
  <c r="BD24" i="47"/>
  <c r="BD20" i="47"/>
  <c r="BD16" i="47"/>
  <c r="BD12" i="47"/>
  <c r="BD8" i="47"/>
  <c r="BD4" i="47"/>
  <c r="BD81" i="47"/>
  <c r="BD73" i="47"/>
  <c r="BD65" i="47"/>
  <c r="BD57" i="47"/>
  <c r="BD49" i="47"/>
  <c r="BD45" i="47"/>
  <c r="BD37" i="47"/>
  <c r="BD29" i="47"/>
  <c r="BD21" i="47"/>
  <c r="BD13" i="47"/>
  <c r="BD9" i="47"/>
  <c r="BD87" i="47"/>
  <c r="BD83" i="47"/>
  <c r="BD79" i="47"/>
  <c r="BD75" i="47"/>
  <c r="BD71" i="47"/>
  <c r="BD67" i="47"/>
  <c r="BD63" i="47"/>
  <c r="BD59" i="47"/>
  <c r="BD55" i="47"/>
  <c r="BD51" i="47"/>
  <c r="BD47" i="47"/>
  <c r="BD43" i="47"/>
  <c r="BD39" i="47"/>
  <c r="BD35" i="47"/>
  <c r="BD31" i="47"/>
  <c r="BD27" i="47"/>
  <c r="BD23" i="47"/>
  <c r="BD19" i="47"/>
  <c r="BD15" i="47"/>
  <c r="BD11" i="47"/>
  <c r="BD7" i="47"/>
  <c r="B4" i="9"/>
  <c r="C4" i="9"/>
  <c r="D4" i="9"/>
  <c r="E4" i="9"/>
  <c r="F4" i="9"/>
  <c r="B5" i="9"/>
  <c r="C5" i="9"/>
  <c r="D5" i="9"/>
  <c r="E5" i="9"/>
  <c r="F5" i="9"/>
  <c r="B6" i="9"/>
  <c r="C6" i="9"/>
  <c r="D6" i="9"/>
  <c r="E6" i="9"/>
  <c r="F6" i="9"/>
  <c r="B7" i="9"/>
  <c r="C7" i="9"/>
  <c r="D7" i="9"/>
  <c r="E7" i="9"/>
  <c r="F7" i="9"/>
  <c r="B8" i="9"/>
  <c r="C8" i="9"/>
  <c r="D8" i="9"/>
  <c r="E8" i="9"/>
  <c r="F8" i="9"/>
  <c r="B9" i="9"/>
  <c r="C9" i="9"/>
  <c r="D9" i="9"/>
  <c r="E9" i="9"/>
  <c r="F9" i="9"/>
  <c r="B10" i="9"/>
  <c r="C10" i="9"/>
  <c r="D10" i="9"/>
  <c r="E10" i="9"/>
  <c r="F10" i="9"/>
  <c r="B11" i="9"/>
  <c r="C11" i="9"/>
  <c r="D11" i="9"/>
  <c r="E11" i="9"/>
  <c r="F11" i="9"/>
  <c r="B12" i="9"/>
  <c r="C12" i="9"/>
  <c r="D12" i="9"/>
  <c r="E12" i="9"/>
  <c r="F12" i="9"/>
  <c r="B13" i="9"/>
  <c r="C13" i="9"/>
  <c r="D13" i="9"/>
  <c r="E13" i="9"/>
  <c r="F13" i="9"/>
  <c r="B14" i="9"/>
  <c r="C14" i="9"/>
  <c r="D14" i="9"/>
  <c r="E14" i="9"/>
  <c r="F14" i="9"/>
  <c r="B15" i="9"/>
  <c r="C15" i="9"/>
  <c r="D15" i="9"/>
  <c r="E15" i="9"/>
  <c r="F15" i="9"/>
  <c r="B16" i="9"/>
  <c r="C16" i="9"/>
  <c r="D16" i="9"/>
  <c r="E16" i="9"/>
  <c r="F16" i="9"/>
  <c r="B17" i="9"/>
  <c r="C17" i="9"/>
  <c r="D17" i="9"/>
  <c r="E17" i="9"/>
  <c r="F17" i="9"/>
  <c r="B18" i="9"/>
  <c r="C18" i="9"/>
  <c r="D18" i="9"/>
  <c r="E18" i="9"/>
  <c r="F18" i="9"/>
  <c r="B19" i="9"/>
  <c r="C19" i="9"/>
  <c r="D19" i="9"/>
  <c r="E19" i="9"/>
  <c r="F19" i="9"/>
  <c r="B20" i="9"/>
  <c r="C20" i="9"/>
  <c r="D20" i="9"/>
  <c r="E20" i="9"/>
  <c r="F20" i="9"/>
  <c r="B21" i="9"/>
  <c r="C21" i="9"/>
  <c r="D21" i="9"/>
  <c r="E21" i="9"/>
  <c r="F21" i="9"/>
  <c r="B22" i="9"/>
  <c r="C22" i="9"/>
  <c r="D22" i="9"/>
  <c r="E22" i="9"/>
  <c r="F22" i="9"/>
  <c r="B23" i="9"/>
  <c r="C23" i="9"/>
  <c r="D23" i="9"/>
  <c r="E23" i="9"/>
  <c r="F23" i="9"/>
  <c r="B24" i="9"/>
  <c r="C24" i="9"/>
  <c r="D24" i="9"/>
  <c r="E24" i="9"/>
  <c r="F24" i="9"/>
  <c r="B25" i="9"/>
  <c r="C25" i="9"/>
  <c r="D25" i="9"/>
  <c r="E25" i="9"/>
  <c r="F25" i="9"/>
  <c r="B26" i="9"/>
  <c r="C26" i="9"/>
  <c r="D26" i="9"/>
  <c r="E26" i="9"/>
  <c r="F26" i="9"/>
  <c r="B27" i="9"/>
  <c r="C27" i="9"/>
  <c r="D27" i="9"/>
  <c r="E27" i="9"/>
  <c r="F27" i="9"/>
  <c r="B28" i="9"/>
  <c r="C28" i="9"/>
  <c r="D28" i="9"/>
  <c r="E28" i="9"/>
  <c r="F28" i="9"/>
  <c r="B29" i="9"/>
  <c r="C29" i="9"/>
  <c r="D29" i="9"/>
  <c r="E29" i="9"/>
  <c r="F29" i="9"/>
  <c r="B30" i="9"/>
  <c r="C30" i="9"/>
  <c r="D30" i="9"/>
  <c r="E30" i="9"/>
  <c r="F30" i="9"/>
  <c r="B31" i="9"/>
  <c r="C31" i="9"/>
  <c r="D31" i="9"/>
  <c r="E31" i="9"/>
  <c r="F31" i="9"/>
  <c r="B32" i="9"/>
  <c r="C32" i="9"/>
  <c r="D32" i="9"/>
  <c r="E32" i="9"/>
  <c r="F32" i="9"/>
  <c r="B33" i="9"/>
  <c r="C33" i="9"/>
  <c r="D33" i="9"/>
  <c r="E33" i="9"/>
  <c r="F33" i="9"/>
  <c r="B34" i="9"/>
  <c r="C34" i="9"/>
  <c r="D34" i="9"/>
  <c r="E34" i="9"/>
  <c r="F34" i="9"/>
  <c r="B35" i="9"/>
  <c r="C35" i="9"/>
  <c r="D35" i="9"/>
  <c r="E35" i="9"/>
  <c r="F35" i="9"/>
  <c r="B36" i="9"/>
  <c r="C36" i="9"/>
  <c r="D36" i="9"/>
  <c r="E36" i="9"/>
  <c r="F36" i="9"/>
  <c r="B37" i="9"/>
  <c r="C37" i="9"/>
  <c r="D37" i="9"/>
  <c r="E37" i="9"/>
  <c r="F37" i="9"/>
  <c r="B38" i="9"/>
  <c r="C38" i="9"/>
  <c r="D38" i="9"/>
  <c r="E38" i="9"/>
  <c r="F38" i="9"/>
  <c r="B39" i="9"/>
  <c r="C39" i="9"/>
  <c r="D39" i="9"/>
  <c r="E39" i="9"/>
  <c r="F39" i="9"/>
  <c r="B40" i="9"/>
  <c r="C40" i="9"/>
  <c r="D40" i="9"/>
  <c r="E40" i="9"/>
  <c r="F40" i="9"/>
  <c r="B41" i="9"/>
  <c r="C41" i="9"/>
  <c r="D41" i="9"/>
  <c r="E41" i="9"/>
  <c r="F41" i="9"/>
  <c r="B42" i="9"/>
  <c r="C42" i="9"/>
  <c r="D42" i="9"/>
  <c r="E42" i="9"/>
  <c r="F42" i="9"/>
  <c r="B43" i="9"/>
  <c r="C43" i="9"/>
  <c r="D43" i="9"/>
  <c r="E43" i="9"/>
  <c r="F43" i="9"/>
  <c r="B44" i="9"/>
  <c r="C44" i="9"/>
  <c r="D44" i="9"/>
  <c r="E44" i="9"/>
  <c r="F44" i="9"/>
  <c r="B45" i="9"/>
  <c r="C45" i="9"/>
  <c r="D45" i="9"/>
  <c r="E45" i="9"/>
  <c r="F45" i="9"/>
  <c r="B46" i="9"/>
  <c r="C46" i="9"/>
  <c r="D46" i="9"/>
  <c r="E46" i="9"/>
  <c r="F46" i="9"/>
  <c r="B47" i="9"/>
  <c r="C47" i="9"/>
  <c r="D47" i="9"/>
  <c r="E47" i="9"/>
  <c r="F47" i="9"/>
  <c r="B48" i="9"/>
  <c r="C48" i="9"/>
  <c r="D48" i="9"/>
  <c r="E48" i="9"/>
  <c r="F48" i="9"/>
  <c r="B49" i="9"/>
  <c r="C49" i="9"/>
  <c r="D49" i="9"/>
  <c r="E49" i="9"/>
  <c r="F49" i="9"/>
  <c r="B50" i="9"/>
  <c r="C50" i="9"/>
  <c r="D50" i="9"/>
  <c r="E50" i="9"/>
  <c r="F50" i="9"/>
  <c r="B51" i="9"/>
  <c r="C51" i="9"/>
  <c r="D51" i="9"/>
  <c r="E51" i="9"/>
  <c r="F51" i="9"/>
  <c r="B52" i="9"/>
  <c r="C52" i="9"/>
  <c r="D52" i="9"/>
  <c r="E52" i="9"/>
  <c r="F52" i="9"/>
  <c r="B53" i="9"/>
  <c r="C53" i="9"/>
  <c r="D53" i="9"/>
  <c r="E53" i="9"/>
  <c r="F53" i="9"/>
  <c r="B54" i="9"/>
  <c r="C54" i="9"/>
  <c r="D54" i="9"/>
  <c r="E54" i="9"/>
  <c r="F54" i="9"/>
  <c r="B55" i="9"/>
  <c r="C55" i="9"/>
  <c r="D55" i="9"/>
  <c r="E55" i="9"/>
  <c r="F55" i="9"/>
  <c r="B56" i="9"/>
  <c r="C56" i="9"/>
  <c r="D56" i="9"/>
  <c r="E56" i="9"/>
  <c r="F56" i="9"/>
  <c r="B57" i="9"/>
  <c r="C57" i="9"/>
  <c r="D57" i="9"/>
  <c r="E57" i="9"/>
  <c r="F57" i="9"/>
  <c r="B58" i="9"/>
  <c r="C58" i="9"/>
  <c r="D58" i="9"/>
  <c r="E58" i="9"/>
  <c r="F58" i="9"/>
  <c r="B59" i="9"/>
  <c r="C59" i="9"/>
  <c r="D59" i="9"/>
  <c r="E59" i="9"/>
  <c r="F59" i="9"/>
  <c r="B60" i="9"/>
  <c r="C60" i="9"/>
  <c r="D60" i="9"/>
  <c r="E60" i="9"/>
  <c r="F60" i="9"/>
  <c r="B61" i="9"/>
  <c r="C61" i="9"/>
  <c r="D61" i="9"/>
  <c r="E61" i="9"/>
  <c r="F61" i="9"/>
  <c r="B62" i="9"/>
  <c r="C62" i="9"/>
  <c r="D62" i="9"/>
  <c r="E62" i="9"/>
  <c r="F62" i="9"/>
  <c r="B63" i="9"/>
  <c r="C63" i="9"/>
  <c r="D63" i="9"/>
  <c r="E63" i="9"/>
  <c r="F63" i="9"/>
  <c r="B64" i="9"/>
  <c r="C64" i="9"/>
  <c r="D64" i="9"/>
  <c r="E64" i="9"/>
  <c r="F64" i="9"/>
  <c r="B65" i="9"/>
  <c r="C65" i="9"/>
  <c r="D65" i="9"/>
  <c r="E65" i="9"/>
  <c r="F65" i="9"/>
  <c r="B66" i="9"/>
  <c r="C66" i="9"/>
  <c r="D66" i="9"/>
  <c r="E66" i="9"/>
  <c r="F66" i="9"/>
  <c r="B67" i="9"/>
  <c r="C67" i="9"/>
  <c r="D67" i="9"/>
  <c r="E67" i="9"/>
  <c r="F67" i="9"/>
  <c r="B68" i="9"/>
  <c r="C68" i="9"/>
  <c r="D68" i="9"/>
  <c r="E68" i="9"/>
  <c r="F68" i="9"/>
  <c r="B69" i="9"/>
  <c r="C69" i="9"/>
  <c r="D69" i="9"/>
  <c r="E69" i="9"/>
  <c r="F69" i="9"/>
  <c r="B70" i="9"/>
  <c r="C70" i="9"/>
  <c r="D70" i="9"/>
  <c r="E70" i="9"/>
  <c r="F70" i="9"/>
  <c r="B71" i="9"/>
  <c r="C71" i="9"/>
  <c r="D71" i="9"/>
  <c r="E71" i="9"/>
  <c r="F71" i="9"/>
  <c r="B72" i="9"/>
  <c r="C72" i="9"/>
  <c r="D72" i="9"/>
  <c r="E72" i="9"/>
  <c r="F72" i="9"/>
  <c r="B73" i="9"/>
  <c r="C73" i="9"/>
  <c r="D73" i="9"/>
  <c r="E73" i="9"/>
  <c r="F73" i="9"/>
  <c r="B74" i="9"/>
  <c r="C74" i="9"/>
  <c r="D74" i="9"/>
  <c r="E74" i="9"/>
  <c r="F74" i="9"/>
  <c r="B75" i="9"/>
  <c r="C75" i="9"/>
  <c r="D75" i="9"/>
  <c r="E75" i="9"/>
  <c r="F75" i="9"/>
  <c r="B76" i="9"/>
  <c r="C76" i="9"/>
  <c r="D76" i="9"/>
  <c r="E76" i="9"/>
  <c r="F76" i="9"/>
  <c r="B77" i="9"/>
  <c r="C77" i="9"/>
  <c r="D77" i="9"/>
  <c r="E77" i="9"/>
  <c r="F77" i="9"/>
  <c r="B78" i="9"/>
  <c r="C78" i="9"/>
  <c r="D78" i="9"/>
  <c r="E78" i="9"/>
  <c r="F78" i="9"/>
  <c r="B79" i="9"/>
  <c r="C79" i="9"/>
  <c r="D79" i="9"/>
  <c r="E79" i="9"/>
  <c r="F79" i="9"/>
  <c r="B80" i="9"/>
  <c r="C80" i="9"/>
  <c r="D80" i="9"/>
  <c r="E80" i="9"/>
  <c r="F80" i="9"/>
  <c r="B81" i="9"/>
  <c r="C81" i="9"/>
  <c r="D81" i="9"/>
  <c r="E81" i="9"/>
  <c r="F81" i="9"/>
  <c r="B82" i="9"/>
  <c r="C82" i="9"/>
  <c r="D82" i="9"/>
  <c r="E82" i="9"/>
  <c r="F82" i="9"/>
  <c r="B83" i="9"/>
  <c r="C83" i="9"/>
  <c r="D83" i="9"/>
  <c r="E83" i="9"/>
  <c r="F83" i="9"/>
  <c r="B84" i="9"/>
  <c r="C84" i="9"/>
  <c r="D84" i="9"/>
  <c r="E84" i="9"/>
  <c r="F84" i="9"/>
  <c r="B85" i="9"/>
  <c r="C85" i="9"/>
  <c r="D85" i="9"/>
  <c r="E85" i="9"/>
  <c r="F85" i="9"/>
  <c r="B86" i="9"/>
  <c r="C86" i="9"/>
  <c r="D86" i="9"/>
  <c r="E86" i="9"/>
  <c r="F86" i="9"/>
  <c r="B87" i="9"/>
  <c r="C87" i="9"/>
  <c r="D87" i="9"/>
  <c r="E87" i="9"/>
  <c r="F87" i="9"/>
  <c r="B88" i="9"/>
  <c r="C88" i="9"/>
  <c r="D88" i="9"/>
  <c r="E88" i="9"/>
  <c r="F88" i="9"/>
  <c r="B89" i="9"/>
  <c r="C89" i="9"/>
  <c r="D89" i="9"/>
  <c r="E89" i="9"/>
  <c r="F89" i="9"/>
  <c r="B90" i="9"/>
  <c r="C90" i="9"/>
  <c r="D90" i="9"/>
  <c r="E90" i="9"/>
  <c r="F90" i="9"/>
  <c r="B91" i="9"/>
  <c r="C91" i="9"/>
  <c r="D91" i="9"/>
  <c r="E91" i="9"/>
  <c r="F91" i="9"/>
  <c r="B92" i="9"/>
  <c r="C92" i="9"/>
  <c r="D92" i="9"/>
  <c r="E92" i="9"/>
  <c r="F92" i="9"/>
  <c r="B93" i="9"/>
  <c r="C93" i="9"/>
  <c r="D93" i="9"/>
  <c r="E93" i="9"/>
  <c r="F93" i="9"/>
  <c r="B94" i="9"/>
  <c r="C94" i="9"/>
  <c r="D94" i="9"/>
  <c r="E94" i="9"/>
  <c r="F94" i="9"/>
  <c r="B95" i="9"/>
  <c r="C95" i="9"/>
  <c r="D95" i="9"/>
  <c r="E95" i="9"/>
  <c r="F95" i="9"/>
  <c r="B96" i="9"/>
  <c r="C96" i="9"/>
  <c r="D96" i="9"/>
  <c r="E96" i="9"/>
  <c r="F96" i="9"/>
  <c r="B97" i="9"/>
  <c r="C97" i="9"/>
  <c r="D97" i="9"/>
  <c r="E97" i="9"/>
  <c r="F97" i="9"/>
  <c r="B98" i="9"/>
  <c r="C98" i="9"/>
  <c r="D98" i="9"/>
  <c r="E98" i="9"/>
  <c r="F98" i="9"/>
  <c r="B99" i="9"/>
  <c r="C99" i="9"/>
  <c r="D99" i="9"/>
  <c r="E99" i="9"/>
  <c r="F99" i="9"/>
  <c r="B100" i="9"/>
  <c r="C100" i="9"/>
  <c r="D100" i="9"/>
  <c r="E100" i="9"/>
  <c r="F100" i="9"/>
  <c r="B101" i="9"/>
  <c r="C101" i="9"/>
  <c r="D101" i="9"/>
  <c r="E101" i="9"/>
  <c r="F101" i="9"/>
  <c r="B102" i="9"/>
  <c r="C102" i="9"/>
  <c r="D102" i="9"/>
  <c r="E102" i="9"/>
  <c r="F102" i="9"/>
  <c r="B103" i="9"/>
  <c r="C103" i="9"/>
  <c r="D103" i="9"/>
  <c r="E103" i="9"/>
  <c r="F103" i="9"/>
  <c r="B104" i="9"/>
  <c r="C104" i="9"/>
  <c r="D104" i="9"/>
  <c r="E104" i="9"/>
  <c r="F104" i="9"/>
  <c r="B105" i="9"/>
  <c r="C105" i="9"/>
  <c r="D105" i="9"/>
  <c r="E105" i="9"/>
  <c r="F105" i="9"/>
  <c r="B106" i="9"/>
  <c r="C106" i="9"/>
  <c r="D106" i="9"/>
  <c r="E106" i="9"/>
  <c r="F106" i="9"/>
  <c r="B107" i="9"/>
  <c r="C107" i="9"/>
  <c r="D107" i="9"/>
  <c r="E107" i="9"/>
  <c r="F107" i="9"/>
  <c r="B108" i="9"/>
  <c r="C108" i="9"/>
  <c r="D108" i="9"/>
  <c r="E108" i="9"/>
  <c r="F108" i="9"/>
  <c r="B109" i="9"/>
  <c r="C109" i="9"/>
  <c r="D109" i="9"/>
  <c r="E109" i="9"/>
  <c r="F109" i="9"/>
  <c r="B110" i="9"/>
  <c r="C110" i="9"/>
  <c r="D110" i="9"/>
  <c r="E110" i="9"/>
  <c r="F110" i="9"/>
  <c r="B111" i="9"/>
  <c r="C111" i="9"/>
  <c r="D111" i="9"/>
  <c r="E111" i="9"/>
  <c r="F111" i="9"/>
  <c r="B112" i="9"/>
  <c r="C112" i="9"/>
  <c r="D112" i="9"/>
  <c r="E112" i="9"/>
  <c r="F112" i="9"/>
  <c r="B113" i="9"/>
  <c r="C113" i="9"/>
  <c r="D113" i="9"/>
  <c r="E113" i="9"/>
  <c r="F113" i="9"/>
  <c r="B114" i="9"/>
  <c r="C114" i="9"/>
  <c r="D114" i="9"/>
  <c r="E114" i="9"/>
  <c r="F114" i="9"/>
  <c r="B115" i="9"/>
  <c r="C115" i="9"/>
  <c r="D115" i="9"/>
  <c r="E115" i="9"/>
  <c r="F115" i="9"/>
  <c r="B116" i="9"/>
  <c r="C116" i="9"/>
  <c r="D116" i="9"/>
  <c r="E116" i="9"/>
  <c r="F116" i="9"/>
  <c r="B117" i="9"/>
  <c r="C117" i="9"/>
  <c r="D117" i="9"/>
  <c r="E117" i="9"/>
  <c r="F117" i="9"/>
  <c r="B118" i="9"/>
  <c r="C118" i="9"/>
  <c r="D118" i="9"/>
  <c r="E118" i="9"/>
  <c r="F118" i="9"/>
  <c r="B119" i="9"/>
  <c r="C119" i="9"/>
  <c r="D119" i="9"/>
  <c r="E119" i="9"/>
  <c r="F119" i="9"/>
  <c r="B120" i="9"/>
  <c r="C120" i="9"/>
  <c r="D120" i="9"/>
  <c r="E120" i="9"/>
  <c r="F120" i="9"/>
  <c r="B121" i="9"/>
  <c r="C121" i="9"/>
  <c r="D121" i="9"/>
  <c r="E121" i="9"/>
  <c r="F121" i="9"/>
  <c r="B122" i="9"/>
  <c r="C122" i="9"/>
  <c r="D122" i="9"/>
  <c r="E122" i="9"/>
  <c r="F122" i="9"/>
  <c r="B123" i="9"/>
  <c r="C123" i="9"/>
  <c r="D123" i="9"/>
  <c r="E123" i="9"/>
  <c r="F123" i="9"/>
  <c r="B124" i="9"/>
  <c r="C124" i="9"/>
  <c r="D124" i="9"/>
  <c r="E124" i="9"/>
  <c r="F124" i="9"/>
  <c r="B125" i="9"/>
  <c r="C125" i="9"/>
  <c r="D125" i="9"/>
  <c r="E125" i="9"/>
  <c r="F125" i="9"/>
  <c r="B126" i="9"/>
  <c r="C126" i="9"/>
  <c r="D126" i="9"/>
  <c r="E126" i="9"/>
  <c r="F126" i="9"/>
  <c r="B127" i="9"/>
  <c r="C127" i="9"/>
  <c r="D127" i="9"/>
  <c r="E127" i="9"/>
  <c r="F127" i="9"/>
  <c r="B128" i="9"/>
  <c r="C128" i="9"/>
  <c r="D128" i="9"/>
  <c r="E128" i="9"/>
  <c r="F128" i="9"/>
  <c r="B129" i="9"/>
  <c r="C129" i="9"/>
  <c r="D129" i="9"/>
  <c r="E129" i="9"/>
  <c r="F129" i="9"/>
  <c r="B130" i="9"/>
  <c r="C130" i="9"/>
  <c r="D130" i="9"/>
  <c r="E130" i="9"/>
  <c r="F130" i="9"/>
  <c r="B131" i="9"/>
  <c r="C131" i="9"/>
  <c r="D131" i="9"/>
  <c r="E131" i="9"/>
  <c r="F131" i="9"/>
  <c r="B132" i="9"/>
  <c r="C132" i="9"/>
  <c r="D132" i="9"/>
  <c r="E132" i="9"/>
  <c r="F132" i="9"/>
  <c r="B133" i="9"/>
  <c r="C133" i="9"/>
  <c r="D133" i="9"/>
  <c r="E133" i="9"/>
  <c r="F133" i="9"/>
  <c r="B134" i="9"/>
  <c r="C134" i="9"/>
  <c r="D134" i="9"/>
  <c r="E134" i="9"/>
  <c r="F134" i="9"/>
  <c r="B135" i="9"/>
  <c r="C135" i="9"/>
  <c r="D135" i="9"/>
  <c r="E135" i="9"/>
  <c r="F135" i="9"/>
  <c r="B136" i="9"/>
  <c r="C136" i="9"/>
  <c r="D136" i="9"/>
  <c r="E136" i="9"/>
  <c r="F136" i="9"/>
  <c r="B137" i="9"/>
  <c r="C137" i="9"/>
  <c r="D137" i="9"/>
  <c r="E137" i="9"/>
  <c r="F137" i="9"/>
  <c r="B138" i="9"/>
  <c r="C138" i="9"/>
  <c r="D138" i="9"/>
  <c r="E138" i="9"/>
  <c r="F138" i="9"/>
  <c r="B139" i="9"/>
  <c r="C139" i="9"/>
  <c r="D139" i="9"/>
  <c r="E139" i="9"/>
  <c r="F139" i="9"/>
  <c r="B140" i="9"/>
  <c r="C140" i="9"/>
  <c r="D140" i="9"/>
  <c r="E140" i="9"/>
  <c r="F140" i="9"/>
  <c r="B141" i="9"/>
  <c r="C141" i="9"/>
  <c r="D141" i="9"/>
  <c r="E141" i="9"/>
  <c r="F141" i="9"/>
  <c r="B142" i="9"/>
  <c r="C142" i="9"/>
  <c r="D142" i="9"/>
  <c r="E142" i="9"/>
  <c r="F142" i="9"/>
  <c r="B143" i="9"/>
  <c r="C143" i="9"/>
  <c r="D143" i="9"/>
  <c r="E143" i="9"/>
  <c r="F143" i="9"/>
  <c r="B144" i="9"/>
  <c r="C144" i="9"/>
  <c r="D144" i="9"/>
  <c r="E144" i="9"/>
  <c r="F144" i="9"/>
  <c r="B145" i="9"/>
  <c r="C145" i="9"/>
  <c r="D145" i="9"/>
  <c r="E145" i="9"/>
  <c r="F145" i="9"/>
  <c r="B146" i="9"/>
  <c r="C146" i="9"/>
  <c r="D146" i="9"/>
  <c r="E146" i="9"/>
  <c r="F146" i="9"/>
  <c r="B147" i="9"/>
  <c r="C147" i="9"/>
  <c r="D147" i="9"/>
  <c r="E147" i="9"/>
  <c r="F147" i="9"/>
  <c r="B148" i="9"/>
  <c r="C148" i="9"/>
  <c r="D148" i="9"/>
  <c r="E148" i="9"/>
  <c r="F148" i="9"/>
  <c r="B149" i="9"/>
  <c r="C149" i="9"/>
  <c r="D149" i="9"/>
  <c r="E149" i="9"/>
  <c r="F149" i="9"/>
  <c r="B150" i="9"/>
  <c r="C150" i="9"/>
  <c r="D150" i="9"/>
  <c r="E150" i="9"/>
  <c r="F150" i="9"/>
  <c r="B151" i="9"/>
  <c r="C151" i="9"/>
  <c r="D151" i="9"/>
  <c r="E151" i="9"/>
  <c r="F151" i="9"/>
  <c r="B152" i="9"/>
  <c r="C152" i="9"/>
  <c r="D152" i="9"/>
  <c r="E152" i="9"/>
  <c r="F152" i="9"/>
  <c r="B153" i="9"/>
  <c r="C153" i="9"/>
  <c r="D153" i="9"/>
  <c r="E153" i="9"/>
  <c r="F153" i="9"/>
  <c r="B154" i="9"/>
  <c r="C154" i="9"/>
  <c r="D154" i="9"/>
  <c r="E154" i="9"/>
  <c r="F154" i="9"/>
  <c r="B155" i="9"/>
  <c r="C155" i="9"/>
  <c r="D155" i="9"/>
  <c r="E155" i="9"/>
  <c r="F155" i="9"/>
  <c r="B156" i="9"/>
  <c r="C156" i="9"/>
  <c r="D156" i="9"/>
  <c r="E156" i="9"/>
  <c r="F156" i="9"/>
  <c r="B157" i="9"/>
  <c r="C157" i="9"/>
  <c r="D157" i="9"/>
  <c r="E157" i="9"/>
  <c r="F157" i="9"/>
  <c r="B158" i="9"/>
  <c r="C158" i="9"/>
  <c r="D158" i="9"/>
  <c r="E158" i="9"/>
  <c r="F158" i="9"/>
  <c r="B159" i="9"/>
  <c r="C159" i="9"/>
  <c r="D159" i="9"/>
  <c r="E159" i="9"/>
  <c r="F159" i="9"/>
  <c r="B160" i="9"/>
  <c r="C160" i="9"/>
  <c r="D160" i="9"/>
  <c r="E160" i="9"/>
  <c r="F160" i="9"/>
  <c r="B161" i="9"/>
  <c r="C161" i="9"/>
  <c r="D161" i="9"/>
  <c r="E161" i="9"/>
  <c r="F161" i="9"/>
  <c r="B162" i="9"/>
  <c r="C162" i="9"/>
  <c r="D162" i="9"/>
  <c r="E162" i="9"/>
  <c r="F162" i="9"/>
  <c r="B163" i="9"/>
  <c r="C163" i="9"/>
  <c r="D163" i="9"/>
  <c r="E163" i="9"/>
  <c r="F163" i="9"/>
  <c r="B164" i="9"/>
  <c r="C164" i="9"/>
  <c r="D164" i="9"/>
  <c r="E164" i="9"/>
  <c r="F164" i="9"/>
  <c r="B165" i="9"/>
  <c r="C165" i="9"/>
  <c r="D165" i="9"/>
  <c r="E165" i="9"/>
  <c r="F165" i="9"/>
  <c r="B166" i="9"/>
  <c r="C166" i="9"/>
  <c r="D166" i="9"/>
  <c r="E166" i="9"/>
  <c r="F166" i="9"/>
  <c r="B167" i="9"/>
  <c r="C167" i="9"/>
  <c r="D167" i="9"/>
  <c r="E167" i="9"/>
  <c r="F167" i="9"/>
  <c r="B168" i="9"/>
  <c r="C168" i="9"/>
  <c r="D168" i="9"/>
  <c r="E168" i="9"/>
  <c r="F168" i="9"/>
  <c r="B169" i="9"/>
  <c r="C169" i="9"/>
  <c r="D169" i="9"/>
  <c r="E169" i="9"/>
  <c r="F169" i="9"/>
  <c r="B170" i="9"/>
  <c r="C170" i="9"/>
  <c r="D170" i="9"/>
  <c r="E170" i="9"/>
  <c r="F170" i="9"/>
  <c r="B171" i="9"/>
  <c r="C171" i="9"/>
  <c r="D171" i="9"/>
  <c r="E171" i="9"/>
  <c r="F171" i="9"/>
  <c r="B172" i="9"/>
  <c r="C172" i="9"/>
  <c r="D172" i="9"/>
  <c r="E172" i="9"/>
  <c r="F172" i="9"/>
  <c r="B173" i="9"/>
  <c r="C173" i="9"/>
  <c r="D173" i="9"/>
  <c r="E173" i="9"/>
  <c r="F173" i="9"/>
  <c r="B174" i="9"/>
  <c r="C174" i="9"/>
  <c r="D174" i="9"/>
  <c r="E174" i="9"/>
  <c r="F174" i="9"/>
  <c r="B175" i="9"/>
  <c r="C175" i="9"/>
  <c r="D175" i="9"/>
  <c r="E175" i="9"/>
  <c r="F175" i="9"/>
  <c r="B176" i="9"/>
  <c r="C176" i="9"/>
  <c r="D176" i="9"/>
  <c r="E176" i="9"/>
  <c r="F176" i="9"/>
  <c r="B177" i="9"/>
  <c r="C177" i="9"/>
  <c r="D177" i="9"/>
  <c r="E177" i="9"/>
  <c r="F177" i="9"/>
  <c r="B178" i="9"/>
  <c r="C178" i="9"/>
  <c r="D178" i="9"/>
  <c r="E178" i="9"/>
  <c r="F178" i="9"/>
  <c r="B179" i="9"/>
  <c r="C179" i="9"/>
  <c r="D179" i="9"/>
  <c r="E179" i="9"/>
  <c r="F179" i="9"/>
  <c r="B180" i="9"/>
  <c r="C180" i="9"/>
  <c r="D180" i="9"/>
  <c r="E180" i="9"/>
  <c r="F180" i="9"/>
  <c r="B181" i="9"/>
  <c r="C181" i="9"/>
  <c r="D181" i="9"/>
  <c r="E181" i="9"/>
  <c r="F181" i="9"/>
  <c r="B182" i="9"/>
  <c r="C182" i="9"/>
  <c r="D182" i="9"/>
  <c r="E182" i="9"/>
  <c r="F182" i="9"/>
  <c r="B183" i="9"/>
  <c r="C183" i="9"/>
  <c r="D183" i="9"/>
  <c r="E183" i="9"/>
  <c r="F183" i="9"/>
  <c r="B184" i="9"/>
  <c r="C184" i="9"/>
  <c r="D184" i="9"/>
  <c r="E184" i="9"/>
  <c r="F184" i="9"/>
  <c r="B185" i="9"/>
  <c r="C185" i="9"/>
  <c r="D185" i="9"/>
  <c r="E185" i="9"/>
  <c r="F185" i="9"/>
  <c r="B186" i="9"/>
  <c r="C186" i="9"/>
  <c r="D186" i="9"/>
  <c r="E186" i="9"/>
  <c r="F186" i="9"/>
  <c r="B187" i="9"/>
  <c r="C187" i="9"/>
  <c r="D187" i="9"/>
  <c r="E187" i="9"/>
  <c r="F187" i="9"/>
  <c r="B188" i="9"/>
  <c r="C188" i="9"/>
  <c r="D188" i="9"/>
  <c r="E188" i="9"/>
  <c r="F188" i="9"/>
  <c r="B189" i="9"/>
  <c r="C189" i="9"/>
  <c r="D189" i="9"/>
  <c r="E189" i="9"/>
  <c r="F189" i="9"/>
  <c r="B190" i="9"/>
  <c r="C190" i="9"/>
  <c r="D190" i="9"/>
  <c r="E190" i="9"/>
  <c r="F190" i="9"/>
  <c r="B191" i="9"/>
  <c r="C191" i="9"/>
  <c r="D191" i="9"/>
  <c r="E191" i="9"/>
  <c r="F191" i="9"/>
  <c r="B192" i="9"/>
  <c r="C192" i="9"/>
  <c r="D192" i="9"/>
  <c r="E192" i="9"/>
  <c r="F192" i="9"/>
  <c r="B193" i="9"/>
  <c r="C193" i="9"/>
  <c r="D193" i="9"/>
  <c r="E193" i="9"/>
  <c r="F193" i="9"/>
  <c r="B194" i="9"/>
  <c r="C194" i="9"/>
  <c r="D194" i="9"/>
  <c r="E194" i="9"/>
  <c r="F194" i="9"/>
  <c r="B195" i="9"/>
  <c r="C195" i="9"/>
  <c r="D195" i="9"/>
  <c r="E195" i="9"/>
  <c r="F195" i="9"/>
  <c r="B196" i="9"/>
  <c r="C196" i="9"/>
  <c r="D196" i="9"/>
  <c r="E196" i="9"/>
  <c r="F196" i="9"/>
  <c r="B197" i="9"/>
  <c r="C197" i="9"/>
  <c r="D197" i="9"/>
  <c r="E197" i="9"/>
  <c r="F197" i="9"/>
  <c r="B198" i="9"/>
  <c r="C198" i="9"/>
  <c r="D198" i="9"/>
  <c r="E198" i="9"/>
  <c r="F198" i="9"/>
  <c r="B199" i="9"/>
  <c r="C199" i="9"/>
  <c r="D199" i="9"/>
  <c r="E199" i="9"/>
  <c r="F199" i="9"/>
  <c r="B200" i="9"/>
  <c r="C200" i="9"/>
  <c r="D200" i="9"/>
  <c r="E200" i="9"/>
  <c r="F200" i="9"/>
  <c r="B201" i="9"/>
  <c r="C201" i="9"/>
  <c r="D201" i="9"/>
  <c r="E201" i="9"/>
  <c r="F201" i="9"/>
  <c r="B202" i="9"/>
  <c r="C202" i="9"/>
  <c r="D202" i="9"/>
  <c r="E202" i="9"/>
  <c r="F202" i="9"/>
  <c r="B203" i="9"/>
  <c r="C203" i="9"/>
  <c r="D203" i="9"/>
  <c r="E203" i="9"/>
  <c r="F203" i="9"/>
  <c r="C3" i="9"/>
  <c r="D3" i="9"/>
  <c r="E3" i="9"/>
  <c r="F3" i="9"/>
  <c r="B4" i="8"/>
  <c r="C4" i="8"/>
  <c r="D4" i="8"/>
  <c r="E4" i="8"/>
  <c r="F4" i="8"/>
  <c r="B5" i="8"/>
  <c r="C5" i="8"/>
  <c r="D5" i="8"/>
  <c r="E5" i="8"/>
  <c r="F5" i="8"/>
  <c r="B6" i="8"/>
  <c r="C6" i="8"/>
  <c r="D6" i="8"/>
  <c r="E6" i="8"/>
  <c r="F6" i="8"/>
  <c r="B7" i="8"/>
  <c r="C7" i="8"/>
  <c r="D7" i="8"/>
  <c r="E7" i="8"/>
  <c r="F7" i="8"/>
  <c r="B8" i="8"/>
  <c r="C8" i="8"/>
  <c r="D8" i="8"/>
  <c r="E8" i="8"/>
  <c r="F8" i="8"/>
  <c r="B9" i="8"/>
  <c r="C9" i="8"/>
  <c r="D9" i="8"/>
  <c r="E9" i="8"/>
  <c r="F9" i="8"/>
  <c r="B10" i="8"/>
  <c r="C10" i="8"/>
  <c r="D10" i="8"/>
  <c r="E10" i="8"/>
  <c r="F10" i="8"/>
  <c r="B11" i="8"/>
  <c r="C11" i="8"/>
  <c r="D11" i="8"/>
  <c r="E11" i="8"/>
  <c r="F11" i="8"/>
  <c r="B12" i="8"/>
  <c r="C12" i="8"/>
  <c r="D12" i="8"/>
  <c r="E12" i="8"/>
  <c r="F12" i="8"/>
  <c r="B13" i="8"/>
  <c r="C13" i="8"/>
  <c r="D13" i="8"/>
  <c r="E13" i="8"/>
  <c r="F13" i="8"/>
  <c r="B14" i="8"/>
  <c r="C14" i="8"/>
  <c r="D14" i="8"/>
  <c r="E14" i="8"/>
  <c r="F14" i="8"/>
  <c r="B15" i="8"/>
  <c r="C15" i="8"/>
  <c r="D15" i="8"/>
  <c r="E15" i="8"/>
  <c r="F15" i="8"/>
  <c r="B16" i="8"/>
  <c r="C16" i="8"/>
  <c r="D16" i="8"/>
  <c r="E16" i="8"/>
  <c r="F16" i="8"/>
  <c r="B17" i="8"/>
  <c r="C17" i="8"/>
  <c r="D17" i="8"/>
  <c r="E17" i="8"/>
  <c r="F17" i="8"/>
  <c r="B18" i="8"/>
  <c r="C18" i="8"/>
  <c r="D18" i="8"/>
  <c r="E18" i="8"/>
  <c r="F18" i="8"/>
  <c r="B19" i="8"/>
  <c r="C19" i="8"/>
  <c r="D19" i="8"/>
  <c r="E19" i="8"/>
  <c r="F19" i="8"/>
  <c r="B20" i="8"/>
  <c r="C20" i="8"/>
  <c r="D20" i="8"/>
  <c r="E20" i="8"/>
  <c r="F20" i="8"/>
  <c r="B21" i="8"/>
  <c r="C21" i="8"/>
  <c r="D21" i="8"/>
  <c r="E21" i="8"/>
  <c r="F21" i="8"/>
  <c r="B22" i="8"/>
  <c r="C22" i="8"/>
  <c r="D22" i="8"/>
  <c r="E22" i="8"/>
  <c r="F22" i="8"/>
  <c r="B23" i="8"/>
  <c r="C23" i="8"/>
  <c r="D23" i="8"/>
  <c r="E23" i="8"/>
  <c r="F23" i="8"/>
  <c r="B24" i="8"/>
  <c r="C24" i="8"/>
  <c r="D24" i="8"/>
  <c r="E24" i="8"/>
  <c r="F24" i="8"/>
  <c r="B25" i="8"/>
  <c r="C25" i="8"/>
  <c r="D25" i="8"/>
  <c r="E25" i="8"/>
  <c r="F25" i="8"/>
  <c r="B26" i="8"/>
  <c r="C26" i="8"/>
  <c r="D26" i="8"/>
  <c r="E26" i="8"/>
  <c r="F26" i="8"/>
  <c r="B27" i="8"/>
  <c r="C27" i="8"/>
  <c r="D27" i="8"/>
  <c r="E27" i="8"/>
  <c r="F27" i="8"/>
  <c r="B28" i="8"/>
  <c r="C28" i="8"/>
  <c r="D28" i="8"/>
  <c r="E28" i="8"/>
  <c r="F28" i="8"/>
  <c r="B29" i="8"/>
  <c r="C29" i="8"/>
  <c r="D29" i="8"/>
  <c r="E29" i="8"/>
  <c r="F29" i="8"/>
  <c r="B30" i="8"/>
  <c r="C30" i="8"/>
  <c r="D30" i="8"/>
  <c r="E30" i="8"/>
  <c r="F30" i="8"/>
  <c r="B31" i="8"/>
  <c r="C31" i="8"/>
  <c r="D31" i="8"/>
  <c r="E31" i="8"/>
  <c r="F31" i="8"/>
  <c r="B32" i="8"/>
  <c r="C32" i="8"/>
  <c r="D32" i="8"/>
  <c r="E32" i="8"/>
  <c r="F32" i="8"/>
  <c r="B33" i="8"/>
  <c r="C33" i="8"/>
  <c r="D33" i="8"/>
  <c r="E33" i="8"/>
  <c r="F33" i="8"/>
  <c r="B34" i="8"/>
  <c r="C34" i="8"/>
  <c r="D34" i="8"/>
  <c r="E34" i="8"/>
  <c r="F34" i="8"/>
  <c r="B35" i="8"/>
  <c r="C35" i="8"/>
  <c r="D35" i="8"/>
  <c r="E35" i="8"/>
  <c r="F35" i="8"/>
  <c r="B36" i="8"/>
  <c r="C36" i="8"/>
  <c r="D36" i="8"/>
  <c r="E36" i="8"/>
  <c r="F36" i="8"/>
  <c r="B37" i="8"/>
  <c r="C37" i="8"/>
  <c r="D37" i="8"/>
  <c r="E37" i="8"/>
  <c r="F37" i="8"/>
  <c r="B38" i="8"/>
  <c r="C38" i="8"/>
  <c r="D38" i="8"/>
  <c r="E38" i="8"/>
  <c r="F38" i="8"/>
  <c r="B39" i="8"/>
  <c r="C39" i="8"/>
  <c r="D39" i="8"/>
  <c r="E39" i="8"/>
  <c r="F39" i="8"/>
  <c r="B40" i="8"/>
  <c r="C40" i="8"/>
  <c r="D40" i="8"/>
  <c r="E40" i="8"/>
  <c r="F40" i="8"/>
  <c r="B41" i="8"/>
  <c r="C41" i="8"/>
  <c r="D41" i="8"/>
  <c r="E41" i="8"/>
  <c r="F41" i="8"/>
  <c r="B42" i="8"/>
  <c r="C42" i="8"/>
  <c r="D42" i="8"/>
  <c r="E42" i="8"/>
  <c r="F42" i="8"/>
  <c r="B43" i="8"/>
  <c r="C43" i="8"/>
  <c r="D43" i="8"/>
  <c r="E43" i="8"/>
  <c r="F43" i="8"/>
  <c r="B44" i="8"/>
  <c r="C44" i="8"/>
  <c r="D44" i="8"/>
  <c r="E44" i="8"/>
  <c r="F44" i="8"/>
  <c r="B45" i="8"/>
  <c r="C45" i="8"/>
  <c r="D45" i="8"/>
  <c r="E45" i="8"/>
  <c r="F45" i="8"/>
  <c r="B46" i="8"/>
  <c r="C46" i="8"/>
  <c r="D46" i="8"/>
  <c r="E46" i="8"/>
  <c r="F46" i="8"/>
  <c r="B47" i="8"/>
  <c r="C47" i="8"/>
  <c r="D47" i="8"/>
  <c r="E47" i="8"/>
  <c r="F47" i="8"/>
  <c r="B48" i="8"/>
  <c r="C48" i="8"/>
  <c r="D48" i="8"/>
  <c r="E48" i="8"/>
  <c r="F48" i="8"/>
  <c r="B49" i="8"/>
  <c r="C49" i="8"/>
  <c r="D49" i="8"/>
  <c r="E49" i="8"/>
  <c r="F49" i="8"/>
  <c r="B50" i="8"/>
  <c r="C50" i="8"/>
  <c r="D50" i="8"/>
  <c r="E50" i="8"/>
  <c r="F50" i="8"/>
  <c r="B51" i="8"/>
  <c r="C51" i="8"/>
  <c r="D51" i="8"/>
  <c r="E51" i="8"/>
  <c r="F51" i="8"/>
  <c r="B52" i="8"/>
  <c r="C52" i="8"/>
  <c r="D52" i="8"/>
  <c r="E52" i="8"/>
  <c r="F52" i="8"/>
  <c r="B53" i="8"/>
  <c r="C53" i="8"/>
  <c r="D53" i="8"/>
  <c r="E53" i="8"/>
  <c r="F53" i="8"/>
  <c r="B54" i="8"/>
  <c r="C54" i="8"/>
  <c r="D54" i="8"/>
  <c r="E54" i="8"/>
  <c r="F54" i="8"/>
  <c r="B55" i="8"/>
  <c r="C55" i="8"/>
  <c r="D55" i="8"/>
  <c r="E55" i="8"/>
  <c r="F55" i="8"/>
  <c r="B56" i="8"/>
  <c r="C56" i="8"/>
  <c r="D56" i="8"/>
  <c r="E56" i="8"/>
  <c r="F56" i="8"/>
  <c r="B57" i="8"/>
  <c r="C57" i="8"/>
  <c r="D57" i="8"/>
  <c r="E57" i="8"/>
  <c r="F57" i="8"/>
  <c r="B58" i="8"/>
  <c r="C58" i="8"/>
  <c r="D58" i="8"/>
  <c r="E58" i="8"/>
  <c r="F58" i="8"/>
  <c r="B59" i="8"/>
  <c r="C59" i="8"/>
  <c r="D59" i="8"/>
  <c r="E59" i="8"/>
  <c r="F59" i="8"/>
  <c r="B60" i="8"/>
  <c r="C60" i="8"/>
  <c r="D60" i="8"/>
  <c r="E60" i="8"/>
  <c r="F60" i="8"/>
  <c r="B61" i="8"/>
  <c r="C61" i="8"/>
  <c r="D61" i="8"/>
  <c r="E61" i="8"/>
  <c r="F61" i="8"/>
  <c r="B62" i="8"/>
  <c r="C62" i="8"/>
  <c r="D62" i="8"/>
  <c r="E62" i="8"/>
  <c r="F62" i="8"/>
  <c r="B63" i="8"/>
  <c r="C63" i="8"/>
  <c r="D63" i="8"/>
  <c r="E63" i="8"/>
  <c r="F63" i="8"/>
  <c r="B64" i="8"/>
  <c r="C64" i="8"/>
  <c r="D64" i="8"/>
  <c r="E64" i="8"/>
  <c r="F64" i="8"/>
  <c r="B65" i="8"/>
  <c r="C65" i="8"/>
  <c r="D65" i="8"/>
  <c r="E65" i="8"/>
  <c r="F65" i="8"/>
  <c r="B66" i="8"/>
  <c r="C66" i="8"/>
  <c r="D66" i="8"/>
  <c r="E66" i="8"/>
  <c r="F66" i="8"/>
  <c r="B67" i="8"/>
  <c r="C67" i="8"/>
  <c r="D67" i="8"/>
  <c r="E67" i="8"/>
  <c r="F67" i="8"/>
  <c r="B68" i="8"/>
  <c r="C68" i="8"/>
  <c r="D68" i="8"/>
  <c r="E68" i="8"/>
  <c r="F68" i="8"/>
  <c r="B69" i="8"/>
  <c r="C69" i="8"/>
  <c r="D69" i="8"/>
  <c r="E69" i="8"/>
  <c r="F69" i="8"/>
  <c r="B70" i="8"/>
  <c r="C70" i="8"/>
  <c r="D70" i="8"/>
  <c r="E70" i="8"/>
  <c r="F70" i="8"/>
  <c r="B71" i="8"/>
  <c r="C71" i="8"/>
  <c r="D71" i="8"/>
  <c r="E71" i="8"/>
  <c r="F71" i="8"/>
  <c r="B72" i="8"/>
  <c r="C72" i="8"/>
  <c r="D72" i="8"/>
  <c r="E72" i="8"/>
  <c r="F72" i="8"/>
  <c r="B73" i="8"/>
  <c r="C73" i="8"/>
  <c r="D73" i="8"/>
  <c r="E73" i="8"/>
  <c r="F73" i="8"/>
  <c r="B74" i="8"/>
  <c r="C74" i="8"/>
  <c r="D74" i="8"/>
  <c r="E74" i="8"/>
  <c r="F74" i="8"/>
  <c r="B75" i="8"/>
  <c r="C75" i="8"/>
  <c r="D75" i="8"/>
  <c r="E75" i="8"/>
  <c r="F75" i="8"/>
  <c r="B76" i="8"/>
  <c r="C76" i="8"/>
  <c r="D76" i="8"/>
  <c r="E76" i="8"/>
  <c r="F76" i="8"/>
  <c r="B77" i="8"/>
  <c r="C77" i="8"/>
  <c r="D77" i="8"/>
  <c r="E77" i="8"/>
  <c r="F77" i="8"/>
  <c r="B78" i="8"/>
  <c r="C78" i="8"/>
  <c r="D78" i="8"/>
  <c r="E78" i="8"/>
  <c r="F78" i="8"/>
  <c r="B79" i="8"/>
  <c r="C79" i="8"/>
  <c r="D79" i="8"/>
  <c r="E79" i="8"/>
  <c r="F79" i="8"/>
  <c r="B80" i="8"/>
  <c r="C80" i="8"/>
  <c r="D80" i="8"/>
  <c r="E80" i="8"/>
  <c r="F80" i="8"/>
  <c r="B81" i="8"/>
  <c r="C81" i="8"/>
  <c r="D81" i="8"/>
  <c r="E81" i="8"/>
  <c r="F81" i="8"/>
  <c r="B82" i="8"/>
  <c r="C82" i="8"/>
  <c r="D82" i="8"/>
  <c r="E82" i="8"/>
  <c r="F82" i="8"/>
  <c r="B83" i="8"/>
  <c r="C83" i="8"/>
  <c r="D83" i="8"/>
  <c r="E83" i="8"/>
  <c r="F83" i="8"/>
  <c r="B84" i="8"/>
  <c r="C84" i="8"/>
  <c r="D84" i="8"/>
  <c r="E84" i="8"/>
  <c r="F84" i="8"/>
  <c r="B85" i="8"/>
  <c r="C85" i="8"/>
  <c r="D85" i="8"/>
  <c r="E85" i="8"/>
  <c r="F85" i="8"/>
  <c r="B86" i="8"/>
  <c r="C86" i="8"/>
  <c r="D86" i="8"/>
  <c r="E86" i="8"/>
  <c r="F86" i="8"/>
  <c r="B87" i="8"/>
  <c r="C87" i="8"/>
  <c r="D87" i="8"/>
  <c r="E87" i="8"/>
  <c r="F87" i="8"/>
  <c r="B88" i="8"/>
  <c r="C88" i="8"/>
  <c r="D88" i="8"/>
  <c r="E88" i="8"/>
  <c r="F88" i="8"/>
  <c r="B89" i="8"/>
  <c r="C89" i="8"/>
  <c r="D89" i="8"/>
  <c r="E89" i="8"/>
  <c r="F89" i="8"/>
  <c r="B90" i="8"/>
  <c r="C90" i="8"/>
  <c r="D90" i="8"/>
  <c r="E90" i="8"/>
  <c r="F90" i="8"/>
  <c r="B91" i="8"/>
  <c r="C91" i="8"/>
  <c r="D91" i="8"/>
  <c r="E91" i="8"/>
  <c r="F91" i="8"/>
  <c r="B92" i="8"/>
  <c r="C92" i="8"/>
  <c r="D92" i="8"/>
  <c r="E92" i="8"/>
  <c r="F92" i="8"/>
  <c r="B93" i="8"/>
  <c r="C93" i="8"/>
  <c r="D93" i="8"/>
  <c r="E93" i="8"/>
  <c r="F93" i="8"/>
  <c r="B94" i="8"/>
  <c r="C94" i="8"/>
  <c r="D94" i="8"/>
  <c r="E94" i="8"/>
  <c r="F94" i="8"/>
  <c r="B95" i="8"/>
  <c r="C95" i="8"/>
  <c r="D95" i="8"/>
  <c r="E95" i="8"/>
  <c r="F95" i="8"/>
  <c r="B96" i="8"/>
  <c r="C96" i="8"/>
  <c r="D96" i="8"/>
  <c r="E96" i="8"/>
  <c r="F96" i="8"/>
  <c r="B97" i="8"/>
  <c r="C97" i="8"/>
  <c r="D97" i="8"/>
  <c r="E97" i="8"/>
  <c r="F97" i="8"/>
  <c r="B98" i="8"/>
  <c r="C98" i="8"/>
  <c r="D98" i="8"/>
  <c r="E98" i="8"/>
  <c r="F98" i="8"/>
  <c r="B99" i="8"/>
  <c r="C99" i="8"/>
  <c r="D99" i="8"/>
  <c r="E99" i="8"/>
  <c r="F99" i="8"/>
  <c r="B100" i="8"/>
  <c r="C100" i="8"/>
  <c r="D100" i="8"/>
  <c r="E100" i="8"/>
  <c r="F100" i="8"/>
  <c r="B101" i="8"/>
  <c r="C101" i="8"/>
  <c r="D101" i="8"/>
  <c r="E101" i="8"/>
  <c r="F101" i="8"/>
  <c r="B102" i="8"/>
  <c r="C102" i="8"/>
  <c r="D102" i="8"/>
  <c r="E102" i="8"/>
  <c r="F102" i="8"/>
  <c r="B103" i="8"/>
  <c r="C103" i="8"/>
  <c r="D103" i="8"/>
  <c r="E103" i="8"/>
  <c r="F103" i="8"/>
  <c r="B104" i="8"/>
  <c r="C104" i="8"/>
  <c r="D104" i="8"/>
  <c r="E104" i="8"/>
  <c r="F104" i="8"/>
  <c r="B105" i="8"/>
  <c r="C105" i="8"/>
  <c r="D105" i="8"/>
  <c r="E105" i="8"/>
  <c r="F105" i="8"/>
  <c r="B106" i="8"/>
  <c r="C106" i="8"/>
  <c r="D106" i="8"/>
  <c r="E106" i="8"/>
  <c r="F106" i="8"/>
  <c r="B107" i="8"/>
  <c r="C107" i="8"/>
  <c r="D107" i="8"/>
  <c r="E107" i="8"/>
  <c r="F107" i="8"/>
  <c r="B108" i="8"/>
  <c r="C108" i="8"/>
  <c r="D108" i="8"/>
  <c r="E108" i="8"/>
  <c r="F108" i="8"/>
  <c r="B109" i="8"/>
  <c r="C109" i="8"/>
  <c r="D109" i="8"/>
  <c r="E109" i="8"/>
  <c r="F109" i="8"/>
  <c r="B110" i="8"/>
  <c r="C110" i="8"/>
  <c r="D110" i="8"/>
  <c r="E110" i="8"/>
  <c r="F110" i="8"/>
  <c r="B111" i="8"/>
  <c r="C111" i="8"/>
  <c r="D111" i="8"/>
  <c r="E111" i="8"/>
  <c r="F111" i="8"/>
  <c r="B112" i="8"/>
  <c r="C112" i="8"/>
  <c r="D112" i="8"/>
  <c r="E112" i="8"/>
  <c r="F112" i="8"/>
  <c r="B113" i="8"/>
  <c r="C113" i="8"/>
  <c r="D113" i="8"/>
  <c r="E113" i="8"/>
  <c r="F113" i="8"/>
  <c r="B114" i="8"/>
  <c r="C114" i="8"/>
  <c r="D114" i="8"/>
  <c r="E114" i="8"/>
  <c r="F114" i="8"/>
  <c r="B115" i="8"/>
  <c r="C115" i="8"/>
  <c r="D115" i="8"/>
  <c r="E115" i="8"/>
  <c r="F115" i="8"/>
  <c r="B116" i="8"/>
  <c r="C116" i="8"/>
  <c r="D116" i="8"/>
  <c r="E116" i="8"/>
  <c r="F116" i="8"/>
  <c r="B117" i="8"/>
  <c r="C117" i="8"/>
  <c r="D117" i="8"/>
  <c r="E117" i="8"/>
  <c r="F117" i="8"/>
  <c r="B118" i="8"/>
  <c r="C118" i="8"/>
  <c r="D118" i="8"/>
  <c r="E118" i="8"/>
  <c r="F118" i="8"/>
  <c r="B119" i="8"/>
  <c r="C119" i="8"/>
  <c r="D119" i="8"/>
  <c r="E119" i="8"/>
  <c r="F119" i="8"/>
  <c r="B120" i="8"/>
  <c r="C120" i="8"/>
  <c r="D120" i="8"/>
  <c r="E120" i="8"/>
  <c r="F120" i="8"/>
  <c r="B121" i="8"/>
  <c r="C121" i="8"/>
  <c r="D121" i="8"/>
  <c r="E121" i="8"/>
  <c r="F121" i="8"/>
  <c r="B122" i="8"/>
  <c r="C122" i="8"/>
  <c r="D122" i="8"/>
  <c r="E122" i="8"/>
  <c r="F122" i="8"/>
  <c r="B123" i="8"/>
  <c r="C123" i="8"/>
  <c r="D123" i="8"/>
  <c r="E123" i="8"/>
  <c r="F123" i="8"/>
  <c r="B124" i="8"/>
  <c r="C124" i="8"/>
  <c r="D124" i="8"/>
  <c r="E124" i="8"/>
  <c r="F124" i="8"/>
  <c r="B125" i="8"/>
  <c r="C125" i="8"/>
  <c r="D125" i="8"/>
  <c r="E125" i="8"/>
  <c r="F125" i="8"/>
  <c r="B126" i="8"/>
  <c r="C126" i="8"/>
  <c r="D126" i="8"/>
  <c r="E126" i="8"/>
  <c r="F126" i="8"/>
  <c r="B127" i="8"/>
  <c r="C127" i="8"/>
  <c r="D127" i="8"/>
  <c r="E127" i="8"/>
  <c r="F127" i="8"/>
  <c r="B128" i="8"/>
  <c r="C128" i="8"/>
  <c r="D128" i="8"/>
  <c r="E128" i="8"/>
  <c r="F128" i="8"/>
  <c r="B129" i="8"/>
  <c r="C129" i="8"/>
  <c r="D129" i="8"/>
  <c r="E129" i="8"/>
  <c r="F129" i="8"/>
  <c r="B130" i="8"/>
  <c r="C130" i="8"/>
  <c r="D130" i="8"/>
  <c r="E130" i="8"/>
  <c r="F130" i="8"/>
  <c r="B131" i="8"/>
  <c r="C131" i="8"/>
  <c r="D131" i="8"/>
  <c r="E131" i="8"/>
  <c r="F131" i="8"/>
  <c r="B132" i="8"/>
  <c r="C132" i="8"/>
  <c r="D132" i="8"/>
  <c r="E132" i="8"/>
  <c r="F132" i="8"/>
  <c r="B133" i="8"/>
  <c r="C133" i="8"/>
  <c r="D133" i="8"/>
  <c r="E133" i="8"/>
  <c r="F133" i="8"/>
  <c r="B134" i="8"/>
  <c r="C134" i="8"/>
  <c r="D134" i="8"/>
  <c r="E134" i="8"/>
  <c r="F134" i="8"/>
  <c r="B135" i="8"/>
  <c r="C135" i="8"/>
  <c r="D135" i="8"/>
  <c r="E135" i="8"/>
  <c r="F135" i="8"/>
  <c r="B136" i="8"/>
  <c r="C136" i="8"/>
  <c r="D136" i="8"/>
  <c r="E136" i="8"/>
  <c r="F136" i="8"/>
  <c r="B137" i="8"/>
  <c r="C137" i="8"/>
  <c r="D137" i="8"/>
  <c r="E137" i="8"/>
  <c r="F137" i="8"/>
  <c r="B138" i="8"/>
  <c r="C138" i="8"/>
  <c r="D138" i="8"/>
  <c r="E138" i="8"/>
  <c r="F138" i="8"/>
  <c r="B139" i="8"/>
  <c r="C139" i="8"/>
  <c r="D139" i="8"/>
  <c r="E139" i="8"/>
  <c r="F139" i="8"/>
  <c r="B140" i="8"/>
  <c r="C140" i="8"/>
  <c r="D140" i="8"/>
  <c r="E140" i="8"/>
  <c r="F140" i="8"/>
  <c r="B141" i="8"/>
  <c r="C141" i="8"/>
  <c r="D141" i="8"/>
  <c r="E141" i="8"/>
  <c r="F141" i="8"/>
  <c r="B142" i="8"/>
  <c r="C142" i="8"/>
  <c r="D142" i="8"/>
  <c r="E142" i="8"/>
  <c r="F142" i="8"/>
  <c r="B143" i="8"/>
  <c r="C143" i="8"/>
  <c r="D143" i="8"/>
  <c r="E143" i="8"/>
  <c r="F143" i="8"/>
  <c r="B144" i="8"/>
  <c r="C144" i="8"/>
  <c r="D144" i="8"/>
  <c r="E144" i="8"/>
  <c r="F144" i="8"/>
  <c r="B145" i="8"/>
  <c r="C145" i="8"/>
  <c r="D145" i="8"/>
  <c r="E145" i="8"/>
  <c r="F145" i="8"/>
  <c r="B146" i="8"/>
  <c r="C146" i="8"/>
  <c r="D146" i="8"/>
  <c r="E146" i="8"/>
  <c r="F146" i="8"/>
  <c r="B147" i="8"/>
  <c r="C147" i="8"/>
  <c r="D147" i="8"/>
  <c r="E147" i="8"/>
  <c r="F147" i="8"/>
  <c r="B148" i="8"/>
  <c r="C148" i="8"/>
  <c r="D148" i="8"/>
  <c r="E148" i="8"/>
  <c r="F148" i="8"/>
  <c r="B149" i="8"/>
  <c r="C149" i="8"/>
  <c r="D149" i="8"/>
  <c r="E149" i="8"/>
  <c r="F149" i="8"/>
  <c r="B150" i="8"/>
  <c r="C150" i="8"/>
  <c r="D150" i="8"/>
  <c r="E150" i="8"/>
  <c r="F150" i="8"/>
  <c r="B151" i="8"/>
  <c r="C151" i="8"/>
  <c r="D151" i="8"/>
  <c r="E151" i="8"/>
  <c r="F151" i="8"/>
  <c r="B152" i="8"/>
  <c r="C152" i="8"/>
  <c r="D152" i="8"/>
  <c r="E152" i="8"/>
  <c r="F152" i="8"/>
  <c r="B153" i="8"/>
  <c r="C153" i="8"/>
  <c r="D153" i="8"/>
  <c r="E153" i="8"/>
  <c r="F153" i="8"/>
  <c r="B154" i="8"/>
  <c r="C154" i="8"/>
  <c r="D154" i="8"/>
  <c r="E154" i="8"/>
  <c r="F154" i="8"/>
  <c r="B155" i="8"/>
  <c r="C155" i="8"/>
  <c r="D155" i="8"/>
  <c r="E155" i="8"/>
  <c r="F155" i="8"/>
  <c r="B156" i="8"/>
  <c r="C156" i="8"/>
  <c r="D156" i="8"/>
  <c r="E156" i="8"/>
  <c r="F156" i="8"/>
  <c r="B157" i="8"/>
  <c r="C157" i="8"/>
  <c r="D157" i="8"/>
  <c r="E157" i="8"/>
  <c r="F157" i="8"/>
  <c r="B158" i="8"/>
  <c r="C158" i="8"/>
  <c r="D158" i="8"/>
  <c r="E158" i="8"/>
  <c r="F158" i="8"/>
  <c r="B159" i="8"/>
  <c r="C159" i="8"/>
  <c r="D159" i="8"/>
  <c r="E159" i="8"/>
  <c r="F159" i="8"/>
  <c r="B160" i="8"/>
  <c r="C160" i="8"/>
  <c r="D160" i="8"/>
  <c r="E160" i="8"/>
  <c r="F160" i="8"/>
  <c r="B161" i="8"/>
  <c r="C161" i="8"/>
  <c r="D161" i="8"/>
  <c r="E161" i="8"/>
  <c r="F161" i="8"/>
  <c r="B162" i="8"/>
  <c r="C162" i="8"/>
  <c r="D162" i="8"/>
  <c r="E162" i="8"/>
  <c r="F162" i="8"/>
  <c r="B163" i="8"/>
  <c r="C163" i="8"/>
  <c r="D163" i="8"/>
  <c r="E163" i="8"/>
  <c r="F163" i="8"/>
  <c r="B164" i="8"/>
  <c r="C164" i="8"/>
  <c r="D164" i="8"/>
  <c r="E164" i="8"/>
  <c r="F164" i="8"/>
  <c r="B165" i="8"/>
  <c r="C165" i="8"/>
  <c r="D165" i="8"/>
  <c r="E165" i="8"/>
  <c r="F165" i="8"/>
  <c r="B166" i="8"/>
  <c r="C166" i="8"/>
  <c r="D166" i="8"/>
  <c r="E166" i="8"/>
  <c r="F166" i="8"/>
  <c r="B167" i="8"/>
  <c r="C167" i="8"/>
  <c r="D167" i="8"/>
  <c r="E167" i="8"/>
  <c r="F167" i="8"/>
  <c r="B168" i="8"/>
  <c r="C168" i="8"/>
  <c r="D168" i="8"/>
  <c r="E168" i="8"/>
  <c r="F168" i="8"/>
  <c r="B169" i="8"/>
  <c r="C169" i="8"/>
  <c r="D169" i="8"/>
  <c r="E169" i="8"/>
  <c r="F169" i="8"/>
  <c r="B170" i="8"/>
  <c r="C170" i="8"/>
  <c r="D170" i="8"/>
  <c r="E170" i="8"/>
  <c r="F170" i="8"/>
  <c r="B171" i="8"/>
  <c r="C171" i="8"/>
  <c r="D171" i="8"/>
  <c r="E171" i="8"/>
  <c r="F171" i="8"/>
  <c r="B172" i="8"/>
  <c r="C172" i="8"/>
  <c r="D172" i="8"/>
  <c r="E172" i="8"/>
  <c r="F172" i="8"/>
  <c r="B173" i="8"/>
  <c r="C173" i="8"/>
  <c r="D173" i="8"/>
  <c r="E173" i="8"/>
  <c r="F173" i="8"/>
  <c r="B174" i="8"/>
  <c r="C174" i="8"/>
  <c r="D174" i="8"/>
  <c r="E174" i="8"/>
  <c r="F174" i="8"/>
  <c r="B175" i="8"/>
  <c r="C175" i="8"/>
  <c r="D175" i="8"/>
  <c r="E175" i="8"/>
  <c r="F175" i="8"/>
  <c r="B176" i="8"/>
  <c r="C176" i="8"/>
  <c r="D176" i="8"/>
  <c r="E176" i="8"/>
  <c r="F176" i="8"/>
  <c r="B177" i="8"/>
  <c r="C177" i="8"/>
  <c r="D177" i="8"/>
  <c r="E177" i="8"/>
  <c r="F177" i="8"/>
  <c r="B178" i="8"/>
  <c r="C178" i="8"/>
  <c r="D178" i="8"/>
  <c r="E178" i="8"/>
  <c r="F178" i="8"/>
  <c r="B179" i="8"/>
  <c r="C179" i="8"/>
  <c r="D179" i="8"/>
  <c r="E179" i="8"/>
  <c r="F179" i="8"/>
  <c r="B180" i="8"/>
  <c r="C180" i="8"/>
  <c r="D180" i="8"/>
  <c r="E180" i="8"/>
  <c r="F180" i="8"/>
  <c r="B181" i="8"/>
  <c r="C181" i="8"/>
  <c r="D181" i="8"/>
  <c r="E181" i="8"/>
  <c r="F181" i="8"/>
  <c r="B182" i="8"/>
  <c r="C182" i="8"/>
  <c r="D182" i="8"/>
  <c r="E182" i="8"/>
  <c r="F182" i="8"/>
  <c r="B183" i="8"/>
  <c r="C183" i="8"/>
  <c r="D183" i="8"/>
  <c r="E183" i="8"/>
  <c r="F183" i="8"/>
  <c r="B184" i="8"/>
  <c r="C184" i="8"/>
  <c r="D184" i="8"/>
  <c r="E184" i="8"/>
  <c r="F184" i="8"/>
  <c r="B185" i="8"/>
  <c r="C185" i="8"/>
  <c r="D185" i="8"/>
  <c r="E185" i="8"/>
  <c r="F185" i="8"/>
  <c r="B186" i="8"/>
  <c r="C186" i="8"/>
  <c r="D186" i="8"/>
  <c r="E186" i="8"/>
  <c r="F186" i="8"/>
  <c r="B187" i="8"/>
  <c r="C187" i="8"/>
  <c r="D187" i="8"/>
  <c r="E187" i="8"/>
  <c r="F187" i="8"/>
  <c r="B188" i="8"/>
  <c r="C188" i="8"/>
  <c r="D188" i="8"/>
  <c r="E188" i="8"/>
  <c r="F188" i="8"/>
  <c r="B189" i="8"/>
  <c r="C189" i="8"/>
  <c r="D189" i="8"/>
  <c r="E189" i="8"/>
  <c r="F189" i="8"/>
  <c r="B190" i="8"/>
  <c r="C190" i="8"/>
  <c r="D190" i="8"/>
  <c r="E190" i="8"/>
  <c r="F190" i="8"/>
  <c r="B191" i="8"/>
  <c r="C191" i="8"/>
  <c r="D191" i="8"/>
  <c r="E191" i="8"/>
  <c r="F191" i="8"/>
  <c r="B192" i="8"/>
  <c r="C192" i="8"/>
  <c r="D192" i="8"/>
  <c r="E192" i="8"/>
  <c r="F192" i="8"/>
  <c r="B193" i="8"/>
  <c r="C193" i="8"/>
  <c r="D193" i="8"/>
  <c r="E193" i="8"/>
  <c r="F193" i="8"/>
  <c r="B194" i="8"/>
  <c r="C194" i="8"/>
  <c r="D194" i="8"/>
  <c r="E194" i="8"/>
  <c r="F194" i="8"/>
  <c r="B195" i="8"/>
  <c r="C195" i="8"/>
  <c r="D195" i="8"/>
  <c r="E195" i="8"/>
  <c r="F195" i="8"/>
  <c r="B196" i="8"/>
  <c r="C196" i="8"/>
  <c r="D196" i="8"/>
  <c r="E196" i="8"/>
  <c r="F196" i="8"/>
  <c r="B197" i="8"/>
  <c r="C197" i="8"/>
  <c r="D197" i="8"/>
  <c r="E197" i="8"/>
  <c r="F197" i="8"/>
  <c r="B198" i="8"/>
  <c r="C198" i="8"/>
  <c r="D198" i="8"/>
  <c r="E198" i="8"/>
  <c r="F198" i="8"/>
  <c r="B199" i="8"/>
  <c r="C199" i="8"/>
  <c r="D199" i="8"/>
  <c r="E199" i="8"/>
  <c r="F199" i="8"/>
  <c r="B200" i="8"/>
  <c r="C200" i="8"/>
  <c r="D200" i="8"/>
  <c r="E200" i="8"/>
  <c r="F200" i="8"/>
  <c r="B201" i="8"/>
  <c r="C201" i="8"/>
  <c r="D201" i="8"/>
  <c r="E201" i="8"/>
  <c r="F201" i="8"/>
  <c r="B202" i="8"/>
  <c r="C202" i="8"/>
  <c r="D202" i="8"/>
  <c r="E202" i="8"/>
  <c r="F202" i="8"/>
  <c r="B203" i="8"/>
  <c r="C203" i="8"/>
  <c r="D203" i="8"/>
  <c r="E203" i="8"/>
  <c r="F203" i="8"/>
  <c r="C3" i="8"/>
  <c r="D3" i="8"/>
  <c r="E3" i="8"/>
  <c r="F3" i="8"/>
  <c r="D107" i="46" l="1"/>
  <c r="F113" i="46"/>
  <c r="H113" i="46" s="1"/>
  <c r="J113" i="46" s="1"/>
  <c r="L113" i="46" s="1"/>
  <c r="F106" i="46"/>
  <c r="H106" i="46" s="1"/>
  <c r="J106" i="46" s="1"/>
  <c r="L106" i="46" s="1"/>
  <c r="F65" i="46"/>
  <c r="H65" i="46" s="1"/>
  <c r="J65" i="46" s="1"/>
  <c r="L65" i="46" s="1"/>
  <c r="H60" i="46"/>
  <c r="J60" i="46" s="1"/>
  <c r="L60" i="46" s="1"/>
  <c r="B114" i="46"/>
  <c r="F99" i="46"/>
  <c r="H99" i="46" s="1"/>
  <c r="J99" i="46" s="1"/>
  <c r="L99" i="46" s="1"/>
  <c r="D95" i="46"/>
  <c r="F100" i="46"/>
  <c r="H100" i="46" s="1"/>
  <c r="J100" i="46" s="1"/>
  <c r="L100" i="46" s="1"/>
  <c r="F112" i="46"/>
  <c r="H112" i="46" s="1"/>
  <c r="J112" i="46" s="1"/>
  <c r="L112" i="46" s="1"/>
  <c r="F93" i="46"/>
  <c r="H93" i="46" s="1"/>
  <c r="J93" i="46" s="1"/>
  <c r="L93" i="46" s="1"/>
  <c r="B95" i="46"/>
  <c r="F111" i="46"/>
  <c r="H111" i="46" s="1"/>
  <c r="J111" i="46" s="1"/>
  <c r="L111" i="46" s="1"/>
  <c r="D101" i="46"/>
  <c r="B101" i="46"/>
  <c r="F64" i="46"/>
  <c r="H64" i="46" s="1"/>
  <c r="J64" i="46" s="1"/>
  <c r="L64" i="46" s="1"/>
  <c r="F105" i="46"/>
  <c r="H105" i="46" s="1"/>
  <c r="J105" i="46" s="1"/>
  <c r="L105" i="46" s="1"/>
  <c r="F66" i="46"/>
  <c r="H66" i="46" s="1"/>
  <c r="J66" i="46" s="1"/>
  <c r="L66" i="46" s="1"/>
  <c r="B107" i="46"/>
  <c r="D114" i="46"/>
  <c r="F94" i="46"/>
  <c r="H94" i="46" s="1"/>
  <c r="J94" i="46" s="1"/>
  <c r="L94" i="46" s="1"/>
  <c r="F114" i="46" l="1"/>
  <c r="H114" i="46" s="1"/>
  <c r="J114" i="46" s="1"/>
  <c r="L114" i="46" s="1"/>
  <c r="F107" i="46"/>
  <c r="H107" i="46" s="1"/>
  <c r="J107" i="46" s="1"/>
  <c r="L107" i="46" s="1"/>
  <c r="F95" i="46"/>
  <c r="H95" i="46" s="1"/>
  <c r="J95" i="46" s="1"/>
  <c r="L95" i="46" s="1"/>
  <c r="F101" i="46"/>
  <c r="H101" i="46" s="1"/>
  <c r="J101" i="46" s="1"/>
  <c r="L101" i="46" s="1"/>
  <c r="J17" i="44"/>
  <c r="L17" i="44" s="1"/>
  <c r="K17" i="44"/>
  <c r="M17" i="44" l="1"/>
  <c r="L12" i="46"/>
  <c r="J12" i="46"/>
  <c r="H12" i="46"/>
  <c r="F12" i="46"/>
  <c r="D12" i="46"/>
  <c r="B12" i="46"/>
  <c r="J15" i="44"/>
  <c r="K15" i="44"/>
  <c r="M15" i="44" s="1"/>
  <c r="L15" i="44"/>
  <c r="J16" i="44"/>
  <c r="K16" i="44"/>
  <c r="M16" i="44" s="1"/>
  <c r="L16" i="44"/>
  <c r="F28" i="46" l="1"/>
  <c r="H28" i="46" s="1"/>
  <c r="J28" i="46" s="1"/>
  <c r="L28" i="46" s="1"/>
  <c r="F31" i="46"/>
  <c r="H31" i="46" s="1"/>
  <c r="J31" i="46" s="1"/>
  <c r="L31" i="46" s="1"/>
  <c r="F29" i="46" l="1"/>
  <c r="H29" i="46" s="1"/>
  <c r="J29" i="46" s="1"/>
  <c r="L29" i="46" s="1"/>
  <c r="F30" i="46"/>
  <c r="H30" i="46" s="1"/>
  <c r="J30" i="46" s="1"/>
  <c r="L30" i="46" s="1"/>
  <c r="F34" i="46"/>
  <c r="H34" i="46" s="1"/>
  <c r="J34" i="46" s="1"/>
  <c r="L34" i="46" s="1"/>
  <c r="F32" i="46"/>
  <c r="H32" i="46" s="1"/>
  <c r="J32" i="46" s="1"/>
  <c r="L32" i="46" s="1"/>
  <c r="F33" i="46"/>
  <c r="H33" i="46" s="1"/>
  <c r="J33" i="46" s="1"/>
  <c r="L33" i="46" s="1"/>
  <c r="F25" i="46"/>
  <c r="H25" i="46" s="1"/>
  <c r="J25" i="46" s="1"/>
  <c r="L25" i="46" s="1"/>
  <c r="F24" i="46"/>
  <c r="H24" i="46" s="1"/>
  <c r="J24" i="46" s="1"/>
  <c r="L24" i="46" s="1"/>
  <c r="F23" i="46"/>
  <c r="H23" i="46" s="1"/>
  <c r="J23" i="46" s="1"/>
  <c r="L23" i="46" s="1"/>
  <c r="F35" i="46" l="1"/>
  <c r="H35" i="46" s="1"/>
  <c r="J35" i="46" s="1"/>
  <c r="L35" i="46" s="1"/>
  <c r="K14" i="44" l="1"/>
  <c r="J14" i="44"/>
  <c r="K13" i="44"/>
  <c r="D17" i="46" s="1"/>
  <c r="J13" i="44"/>
  <c r="B17" i="46" l="1"/>
  <c r="F17" i="46" s="1"/>
  <c r="H17" i="46" s="1"/>
  <c r="M14" i="44"/>
  <c r="M13" i="44"/>
  <c r="L13" i="44"/>
  <c r="L14" i="44"/>
  <c r="H18" i="46" l="1"/>
  <c r="J18" i="46" s="1"/>
  <c r="L18" i="46" s="1"/>
  <c r="J17" i="46"/>
  <c r="L17" i="46" s="1"/>
  <c r="B3" i="9"/>
  <c r="B3" i="8" l="1"/>
  <c r="H3" i="35" l="1"/>
  <c r="H4" i="35"/>
  <c r="H37" i="35"/>
  <c r="H36" i="35"/>
  <c r="H35" i="35"/>
  <c r="H33" i="35"/>
  <c r="H34" i="35"/>
  <c r="H29" i="35"/>
  <c r="H31" i="35"/>
  <c r="H28" i="35"/>
  <c r="H27" i="35"/>
  <c r="H26" i="35"/>
  <c r="H25" i="35"/>
  <c r="H24" i="35"/>
  <c r="H23" i="35"/>
  <c r="H22" i="35"/>
  <c r="H21" i="35"/>
  <c r="H32" i="35"/>
  <c r="H20" i="35"/>
  <c r="H19" i="35"/>
  <c r="H30" i="35"/>
  <c r="H18" i="35"/>
  <c r="H17" i="35"/>
  <c r="H16" i="35"/>
  <c r="H15" i="35"/>
  <c r="H14" i="35"/>
  <c r="H13" i="35"/>
  <c r="H12" i="35"/>
  <c r="H11" i="35"/>
  <c r="H10" i="35"/>
  <c r="H9" i="35"/>
  <c r="H8" i="35"/>
  <c r="H7" i="35"/>
  <c r="H6" i="35"/>
  <c r="H5" i="35"/>
  <c r="P37" i="25" l="1"/>
  <c r="P36" i="25"/>
  <c r="P35" i="25"/>
  <c r="P34" i="25"/>
  <c r="P32" i="25"/>
  <c r="P31" i="25"/>
  <c r="P30" i="25"/>
  <c r="P29" i="25"/>
  <c r="P28" i="25"/>
  <c r="P24" i="25"/>
  <c r="P23" i="25"/>
  <c r="P22" i="25"/>
  <c r="P18" i="25"/>
  <c r="P17" i="25"/>
  <c r="P16" i="25"/>
  <c r="P14" i="25"/>
  <c r="P13" i="25"/>
  <c r="P12" i="25"/>
  <c r="P11" i="25"/>
  <c r="P10" i="25"/>
  <c r="P9" i="25"/>
  <c r="P8" i="25"/>
  <c r="P7" i="25"/>
  <c r="P6" i="25"/>
  <c r="O41" i="25"/>
  <c r="O40" i="25"/>
  <c r="O39" i="25"/>
  <c r="O37" i="25"/>
  <c r="O34" i="25"/>
  <c r="O32" i="25"/>
  <c r="O31" i="25"/>
  <c r="O30" i="25"/>
  <c r="O29" i="25"/>
  <c r="O28" i="25"/>
  <c r="O27" i="25"/>
  <c r="O26" i="25"/>
  <c r="O25" i="25"/>
  <c r="O23" i="25"/>
  <c r="O22" i="25"/>
  <c r="O20" i="25"/>
  <c r="O19" i="25"/>
  <c r="O18" i="25"/>
  <c r="O17" i="25"/>
  <c r="O16" i="25"/>
  <c r="O15" i="25"/>
  <c r="O14" i="25"/>
  <c r="O13" i="25"/>
  <c r="O12" i="25"/>
  <c r="O11" i="25"/>
  <c r="O10" i="25"/>
  <c r="O9" i="25"/>
  <c r="O8" i="25"/>
  <c r="O7" i="25"/>
  <c r="O6" i="25"/>
  <c r="N38" i="25"/>
  <c r="N37" i="25"/>
  <c r="N34" i="25"/>
  <c r="N32" i="25"/>
  <c r="N31" i="25"/>
  <c r="N30" i="25"/>
  <c r="N29" i="25"/>
  <c r="N28" i="25"/>
  <c r="N27" i="25"/>
  <c r="N26" i="25"/>
  <c r="N25" i="25"/>
  <c r="N23" i="25"/>
  <c r="N22" i="25"/>
  <c r="N21" i="25"/>
  <c r="N20" i="25"/>
  <c r="N19" i="25"/>
  <c r="N18" i="25"/>
  <c r="N17" i="25"/>
  <c r="N16" i="25"/>
  <c r="N15" i="25"/>
  <c r="N14" i="25"/>
  <c r="N13" i="25"/>
  <c r="N12" i="25"/>
  <c r="N11" i="25"/>
  <c r="N10" i="25"/>
  <c r="N9" i="25"/>
  <c r="N8" i="25"/>
  <c r="N7" i="25"/>
  <c r="N6" i="25"/>
  <c r="M7" i="25"/>
  <c r="M8" i="25"/>
  <c r="M9" i="25"/>
  <c r="M10" i="25"/>
  <c r="M11" i="25"/>
  <c r="M12" i="25"/>
  <c r="M13" i="25"/>
  <c r="M14" i="25"/>
  <c r="M15" i="25"/>
  <c r="M16" i="25"/>
  <c r="M17" i="25"/>
  <c r="M18" i="25"/>
  <c r="M19" i="25"/>
  <c r="M20" i="25"/>
  <c r="M21" i="25"/>
  <c r="M22" i="25"/>
  <c r="M23" i="25"/>
  <c r="M24" i="25"/>
  <c r="M25" i="25"/>
  <c r="M26" i="25"/>
  <c r="M27" i="25"/>
  <c r="M28" i="25"/>
  <c r="M29" i="25"/>
  <c r="M30" i="25"/>
  <c r="M31" i="25"/>
  <c r="M32" i="25"/>
  <c r="M33" i="25"/>
  <c r="M34" i="25"/>
  <c r="M6" i="25"/>
  <c r="L7" i="25"/>
  <c r="L8" i="25"/>
  <c r="L9" i="25"/>
  <c r="L10" i="25"/>
  <c r="L11" i="25"/>
  <c r="L12" i="25"/>
  <c r="L13" i="25"/>
  <c r="L14" i="25"/>
  <c r="L25" i="25"/>
  <c r="L26" i="25"/>
  <c r="L27" i="25"/>
  <c r="L28" i="25"/>
  <c r="L29" i="25"/>
  <c r="L15" i="25"/>
  <c r="L24" i="25"/>
  <c r="L16" i="25"/>
  <c r="L17" i="25"/>
  <c r="L18" i="25"/>
  <c r="L19" i="25"/>
  <c r="L20" i="25"/>
  <c r="L21" i="25"/>
  <c r="L22" i="25"/>
  <c r="L23" i="25"/>
  <c r="L30" i="25"/>
  <c r="L31" i="25"/>
  <c r="L32" i="25"/>
  <c r="L33" i="25"/>
  <c r="L34" i="25"/>
  <c r="L35" i="25"/>
  <c r="L36" i="25"/>
  <c r="L37" i="25"/>
  <c r="L38" i="25"/>
  <c r="L39" i="25"/>
  <c r="L40" i="25"/>
  <c r="L41" i="25"/>
  <c r="R22" i="30"/>
  <c r="G29" i="30"/>
  <c r="R26" i="30" l="1"/>
  <c r="R25" i="30"/>
  <c r="R28" i="30"/>
  <c r="R20" i="30"/>
  <c r="R27" i="30"/>
  <c r="R24" i="30"/>
  <c r="R23" i="30"/>
  <c r="R21" i="30"/>
  <c r="R9" i="30"/>
  <c r="R10" i="30"/>
  <c r="R11" i="30"/>
  <c r="R12" i="30"/>
  <c r="R13" i="30"/>
  <c r="R14" i="30"/>
  <c r="R15" i="30"/>
  <c r="R16" i="30"/>
  <c r="R17" i="30"/>
  <c r="R18" i="30"/>
  <c r="R19" i="30"/>
  <c r="R29" i="30"/>
  <c r="R8" i="30"/>
  <c r="G135" i="30"/>
  <c r="P134" i="30"/>
  <c r="O134" i="30"/>
  <c r="N134" i="30"/>
  <c r="M134" i="30"/>
  <c r="G128" i="30"/>
  <c r="P127" i="30"/>
  <c r="O127" i="30"/>
  <c r="N127" i="30"/>
  <c r="M127" i="30"/>
  <c r="P126" i="30"/>
  <c r="O126" i="30"/>
  <c r="N126" i="30"/>
  <c r="M126" i="30"/>
  <c r="P125" i="30"/>
  <c r="O125" i="30"/>
  <c r="N125" i="30"/>
  <c r="M125" i="30"/>
  <c r="G113" i="30"/>
  <c r="P112" i="30"/>
  <c r="O112" i="30"/>
  <c r="N112" i="30"/>
  <c r="M112" i="30"/>
  <c r="P111" i="30"/>
  <c r="O111" i="30"/>
  <c r="N111" i="30"/>
  <c r="M111" i="30"/>
  <c r="P110" i="30"/>
  <c r="O110" i="30"/>
  <c r="N110" i="30"/>
  <c r="M110" i="30"/>
  <c r="G83" i="30"/>
  <c r="P82" i="30"/>
  <c r="O82" i="30"/>
  <c r="N82" i="30"/>
  <c r="M82" i="30"/>
  <c r="G75" i="30"/>
  <c r="P74" i="30"/>
  <c r="O74" i="30"/>
  <c r="N74" i="30"/>
  <c r="M74" i="30"/>
  <c r="P73" i="30"/>
  <c r="O73" i="30"/>
  <c r="N73" i="30"/>
  <c r="M73" i="30"/>
  <c r="P72" i="30"/>
  <c r="O72" i="30"/>
  <c r="N72" i="30"/>
  <c r="M72" i="30"/>
  <c r="G57" i="30"/>
  <c r="P56" i="30"/>
  <c r="O56" i="30"/>
  <c r="N56" i="30"/>
  <c r="M56" i="30"/>
  <c r="P55" i="30"/>
  <c r="O55" i="30"/>
  <c r="N55" i="30"/>
  <c r="M55" i="30"/>
  <c r="P32" i="30"/>
  <c r="O32" i="30"/>
  <c r="N32" i="30"/>
  <c r="M32" i="30"/>
  <c r="M191" i="28" l="1"/>
  <c r="N191" i="28"/>
  <c r="O191" i="28"/>
  <c r="P191" i="28"/>
  <c r="Q191" i="28"/>
  <c r="Q183" i="28"/>
  <c r="Q184" i="28"/>
  <c r="Q185" i="28"/>
  <c r="Q186" i="28"/>
  <c r="Q187" i="28"/>
  <c r="Q188" i="28"/>
  <c r="Q189" i="28"/>
  <c r="Q190" i="28"/>
  <c r="Q192" i="28"/>
  <c r="Q193" i="28"/>
  <c r="G192" i="28"/>
  <c r="P181" i="28"/>
  <c r="O180" i="28"/>
  <c r="O179" i="28"/>
  <c r="N181" i="28"/>
  <c r="O181" i="28"/>
  <c r="Q178" i="28"/>
  <c r="Q179" i="28"/>
  <c r="Q180" i="28"/>
  <c r="Q181" i="28"/>
  <c r="Q182" i="28"/>
  <c r="Q177" i="28"/>
  <c r="M181" i="28"/>
  <c r="M179" i="28"/>
  <c r="N179" i="28"/>
  <c r="P179" i="28"/>
  <c r="M180" i="28"/>
  <c r="N180" i="28"/>
  <c r="P180" i="28"/>
  <c r="G185" i="28"/>
  <c r="E34" i="28"/>
  <c r="F34" i="28"/>
  <c r="G34" i="28"/>
  <c r="B30" i="28"/>
  <c r="D30" i="28" s="1"/>
  <c r="I30" i="28" s="1"/>
  <c r="B31" i="28"/>
  <c r="D31" i="28" s="1"/>
  <c r="I31" i="28" s="1"/>
  <c r="B32" i="28"/>
  <c r="B29" i="28"/>
  <c r="R21" i="28"/>
  <c r="R22" i="28"/>
  <c r="R23" i="28"/>
  <c r="R24" i="28"/>
  <c r="R25" i="28"/>
  <c r="R26" i="28"/>
  <c r="R27" i="28"/>
  <c r="R28" i="28"/>
  <c r="R29" i="28"/>
  <c r="R30" i="28"/>
  <c r="R43" i="28"/>
  <c r="R44" i="28"/>
  <c r="R45" i="28"/>
  <c r="R46" i="28"/>
  <c r="R47" i="28"/>
  <c r="D32" i="28" s="1"/>
  <c r="I32" i="28" s="1"/>
  <c r="R48" i="28"/>
  <c r="R49" i="28"/>
  <c r="R50" i="28"/>
  <c r="D33" i="28" s="1"/>
  <c r="R51" i="28"/>
  <c r="R52" i="28"/>
  <c r="I33" i="28" s="1"/>
  <c r="R53" i="28"/>
  <c r="R54" i="28"/>
  <c r="R55" i="28"/>
  <c r="R56" i="28"/>
  <c r="R57" i="28"/>
  <c r="R58" i="28"/>
  <c r="R59" i="28"/>
  <c r="G60" i="28"/>
  <c r="O20" i="28"/>
  <c r="P20" i="28"/>
  <c r="R20" i="28"/>
  <c r="R10" i="28"/>
  <c r="R11" i="28"/>
  <c r="R12" i="28"/>
  <c r="R13" i="28"/>
  <c r="R14" i="28"/>
  <c r="R15" i="28"/>
  <c r="R16" i="28"/>
  <c r="R17" i="28"/>
  <c r="R18" i="28"/>
  <c r="R19" i="28"/>
  <c r="R9" i="28"/>
  <c r="G25" i="28"/>
  <c r="N22" i="28"/>
  <c r="O22" i="28"/>
  <c r="M22" i="28"/>
  <c r="P22" i="28"/>
  <c r="M23" i="28"/>
  <c r="N23" i="28"/>
  <c r="O23" i="28"/>
  <c r="P23" i="28"/>
  <c r="M24" i="28"/>
  <c r="N24" i="28"/>
  <c r="O24" i="28"/>
  <c r="P24" i="28"/>
  <c r="M21" i="28"/>
  <c r="N21" i="28"/>
  <c r="O21" i="28"/>
  <c r="M20" i="28"/>
  <c r="N20" i="28"/>
  <c r="P184" i="28"/>
  <c r="O184" i="28"/>
  <c r="N184" i="28"/>
  <c r="M184" i="28"/>
  <c r="P183" i="28"/>
  <c r="O183" i="28"/>
  <c r="N183" i="28"/>
  <c r="M183" i="28"/>
  <c r="G169" i="28"/>
  <c r="P168" i="28"/>
  <c r="O168" i="28"/>
  <c r="N168" i="28"/>
  <c r="M168" i="28"/>
  <c r="P167" i="28"/>
  <c r="O167" i="28"/>
  <c r="N167" i="28"/>
  <c r="M167" i="28"/>
  <c r="P166" i="28"/>
  <c r="O166" i="28"/>
  <c r="N166" i="28"/>
  <c r="M166" i="28"/>
  <c r="G139" i="28"/>
  <c r="P138" i="28"/>
  <c r="O138" i="28"/>
  <c r="N138" i="28"/>
  <c r="M138" i="28"/>
  <c r="G131" i="28"/>
  <c r="P130" i="28"/>
  <c r="O130" i="28"/>
  <c r="N130" i="28"/>
  <c r="M130" i="28"/>
  <c r="P129" i="28"/>
  <c r="O129" i="28"/>
  <c r="N129" i="28"/>
  <c r="M129" i="28"/>
  <c r="P128" i="28"/>
  <c r="O128" i="28"/>
  <c r="N128" i="28"/>
  <c r="M128" i="28"/>
  <c r="G113" i="28"/>
  <c r="P112" i="28"/>
  <c r="O112" i="28"/>
  <c r="N112" i="28"/>
  <c r="M112" i="28"/>
  <c r="P111" i="28"/>
  <c r="O111" i="28"/>
  <c r="N111" i="28"/>
  <c r="M111" i="28"/>
  <c r="P88" i="28"/>
  <c r="O88" i="28"/>
  <c r="N88" i="28"/>
  <c r="M88" i="28"/>
  <c r="A33" i="28" l="1"/>
  <c r="D29" i="28"/>
  <c r="G85" i="28"/>
  <c r="P21" i="28"/>
  <c r="N178" i="28"/>
  <c r="O178" i="28"/>
  <c r="P178" i="28"/>
  <c r="M178" i="28"/>
  <c r="I29" i="28" l="1"/>
  <c r="H34" i="28" s="1"/>
  <c r="C34" i="28"/>
  <c r="L6" i="25" l="1"/>
  <c r="L40" i="21" l="1"/>
  <c r="M40" i="21"/>
  <c r="N40" i="21"/>
  <c r="O40" i="21"/>
  <c r="F41" i="21"/>
  <c r="L48" i="21" l="1"/>
  <c r="M48" i="21"/>
  <c r="N48" i="21"/>
  <c r="O48" i="21"/>
  <c r="L49" i="21"/>
  <c r="M49" i="21"/>
  <c r="N49" i="21"/>
  <c r="O49" i="21"/>
  <c r="L50" i="21"/>
  <c r="M50" i="21"/>
  <c r="N50" i="21"/>
  <c r="O50" i="21"/>
  <c r="F51" i="21"/>
  <c r="F33" i="21"/>
  <c r="O66" i="21" l="1"/>
  <c r="N66" i="21"/>
  <c r="M66" i="21"/>
  <c r="L66" i="21"/>
  <c r="F25" i="21"/>
  <c r="H48" i="28" l="1"/>
  <c r="I48" i="28"/>
  <c r="J48" i="28"/>
  <c r="K48" i="28"/>
  <c r="H190" i="28"/>
  <c r="I190" i="28"/>
  <c r="J190" i="28"/>
  <c r="K190" i="28"/>
  <c r="H182" i="28"/>
  <c r="I182" i="28"/>
  <c r="J182" i="28"/>
  <c r="K182" i="28"/>
  <c r="J71" i="30" l="1"/>
  <c r="J127" i="28"/>
  <c r="J69" i="30"/>
  <c r="J125" i="28"/>
  <c r="I32" i="21"/>
  <c r="J109" i="30"/>
  <c r="J165" i="28"/>
  <c r="J122" i="30"/>
  <c r="J175" i="28"/>
  <c r="I39" i="21"/>
  <c r="J8" i="30"/>
  <c r="J71" i="28"/>
  <c r="J9" i="28"/>
  <c r="I12" i="21"/>
  <c r="J121" i="30"/>
  <c r="J177" i="28"/>
  <c r="J185" i="28" s="1"/>
  <c r="I38" i="21"/>
  <c r="J53" i="30"/>
  <c r="J80" i="30"/>
  <c r="J136" i="28"/>
  <c r="J109" i="28"/>
  <c r="I56" i="21"/>
  <c r="J43" i="30"/>
  <c r="J16" i="30"/>
  <c r="J99" i="28"/>
  <c r="J82" i="28"/>
  <c r="J13" i="28"/>
  <c r="I22" i="21"/>
  <c r="J10" i="30"/>
  <c r="J10" i="28"/>
  <c r="I8" i="21"/>
  <c r="K35" i="30"/>
  <c r="K91" i="28"/>
  <c r="K47" i="28"/>
  <c r="K71" i="30"/>
  <c r="K127" i="28"/>
  <c r="K21" i="30"/>
  <c r="K80" i="28"/>
  <c r="J20" i="21"/>
  <c r="K54" i="30"/>
  <c r="K110" i="28"/>
  <c r="K68" i="30"/>
  <c r="K79" i="30"/>
  <c r="K135" i="28"/>
  <c r="K124" i="28"/>
  <c r="J31" i="21"/>
  <c r="K22" i="30"/>
  <c r="K40" i="30"/>
  <c r="K96" i="28"/>
  <c r="J24" i="21"/>
  <c r="K41" i="30"/>
  <c r="K97" i="28"/>
  <c r="K20" i="30"/>
  <c r="K79" i="28"/>
  <c r="J19" i="21"/>
  <c r="K70" i="30"/>
  <c r="K105" i="30"/>
  <c r="K126" i="28"/>
  <c r="K161" i="28"/>
  <c r="J47" i="21"/>
  <c r="K15" i="30"/>
  <c r="K78" i="28"/>
  <c r="J18" i="21"/>
  <c r="K107" i="30"/>
  <c r="K163" i="28"/>
  <c r="J45" i="21"/>
  <c r="K69" i="30"/>
  <c r="K125" i="28"/>
  <c r="J32" i="21"/>
  <c r="K109" i="30"/>
  <c r="K165" i="28"/>
  <c r="K122" i="30"/>
  <c r="K175" i="28"/>
  <c r="J39" i="21"/>
  <c r="K81" i="30"/>
  <c r="K137" i="28"/>
  <c r="K39" i="30"/>
  <c r="K95" i="28"/>
  <c r="K15" i="28"/>
  <c r="K8" i="30"/>
  <c r="K71" i="28"/>
  <c r="K9" i="28"/>
  <c r="J12" i="21"/>
  <c r="K36" i="30"/>
  <c r="K23" i="30"/>
  <c r="K92" i="28"/>
  <c r="K12" i="30"/>
  <c r="K46" i="28"/>
  <c r="J11" i="21"/>
  <c r="K121" i="30"/>
  <c r="K177" i="28"/>
  <c r="K185" i="28" s="1"/>
  <c r="J38" i="21"/>
  <c r="K37" i="30"/>
  <c r="K93" i="28"/>
  <c r="K83" i="28"/>
  <c r="K45" i="30"/>
  <c r="K101" i="28"/>
  <c r="K11" i="28"/>
  <c r="J54" i="21"/>
  <c r="K19" i="30"/>
  <c r="K77" i="28"/>
  <c r="K17" i="28"/>
  <c r="J17" i="21"/>
  <c r="K53" i="30"/>
  <c r="K80" i="30"/>
  <c r="K109" i="28"/>
  <c r="K136" i="28"/>
  <c r="J56" i="21"/>
  <c r="K38" i="30"/>
  <c r="K94" i="28"/>
  <c r="K132" i="30"/>
  <c r="K189" i="28"/>
  <c r="K192" i="28" s="1"/>
  <c r="J57" i="21"/>
  <c r="K133" i="30"/>
  <c r="K43" i="30"/>
  <c r="K16" i="30"/>
  <c r="K99" i="28"/>
  <c r="K82" i="28"/>
  <c r="K13" i="28"/>
  <c r="J22" i="21"/>
  <c r="K108" i="30"/>
  <c r="K164" i="28"/>
  <c r="J46" i="21"/>
  <c r="K5" i="30"/>
  <c r="K5" i="28"/>
  <c r="J5" i="21"/>
  <c r="K9" i="30"/>
  <c r="K44" i="28"/>
  <c r="J10" i="21"/>
  <c r="K106" i="30"/>
  <c r="K162" i="28"/>
  <c r="J44" i="21"/>
  <c r="K17" i="30"/>
  <c r="K76" i="28"/>
  <c r="K14" i="28"/>
  <c r="J16" i="21"/>
  <c r="K18" i="30"/>
  <c r="K75" i="28"/>
  <c r="K16" i="28"/>
  <c r="J15" i="21"/>
  <c r="K74" i="28"/>
  <c r="K18" i="28"/>
  <c r="J14" i="21"/>
  <c r="K13" i="30"/>
  <c r="K73" i="28"/>
  <c r="J13" i="21"/>
  <c r="K14" i="30"/>
  <c r="K34" i="30"/>
  <c r="K90" i="28"/>
  <c r="K81" i="28"/>
  <c r="K12" i="28"/>
  <c r="J21" i="21"/>
  <c r="K120" i="30"/>
  <c r="J37" i="21"/>
  <c r="K11" i="30"/>
  <c r="K45" i="28"/>
  <c r="J9" i="21"/>
  <c r="K10" i="30"/>
  <c r="K10" i="28"/>
  <c r="J8" i="21"/>
  <c r="K51" i="30"/>
  <c r="K107" i="28"/>
  <c r="J55" i="21"/>
  <c r="J21" i="30"/>
  <c r="J80" i="28"/>
  <c r="I20" i="21"/>
  <c r="J54" i="30"/>
  <c r="J110" i="28"/>
  <c r="J70" i="30"/>
  <c r="J105" i="30"/>
  <c r="J126" i="28"/>
  <c r="J161" i="28"/>
  <c r="I47" i="21"/>
  <c r="J15" i="30"/>
  <c r="J78" i="28"/>
  <c r="I18" i="21"/>
  <c r="J107" i="30"/>
  <c r="J163" i="28"/>
  <c r="I45" i="21"/>
  <c r="J81" i="30"/>
  <c r="J137" i="28"/>
  <c r="J45" i="30"/>
  <c r="J101" i="28"/>
  <c r="J11" i="28"/>
  <c r="I54" i="21"/>
  <c r="J133" i="30"/>
  <c r="J5" i="30"/>
  <c r="J5" i="28"/>
  <c r="I5" i="21"/>
  <c r="J9" i="30"/>
  <c r="J44" i="28"/>
  <c r="I10" i="21"/>
  <c r="J18" i="30"/>
  <c r="J16" i="28"/>
  <c r="J75" i="28"/>
  <c r="I15" i="21"/>
  <c r="J18" i="28"/>
  <c r="J74" i="28"/>
  <c r="I14" i="21"/>
  <c r="J13" i="30"/>
  <c r="J73" i="28"/>
  <c r="I13" i="21"/>
  <c r="J34" i="30"/>
  <c r="J14" i="30"/>
  <c r="J90" i="28"/>
  <c r="J12" i="28"/>
  <c r="J81" i="28"/>
  <c r="I21" i="21"/>
  <c r="J11" i="30"/>
  <c r="J45" i="28"/>
  <c r="I9" i="21"/>
  <c r="I35" i="30"/>
  <c r="I47" i="28"/>
  <c r="I91" i="28"/>
  <c r="I71" i="30"/>
  <c r="I127" i="28"/>
  <c r="I21" i="30"/>
  <c r="I80" i="28"/>
  <c r="H20" i="21"/>
  <c r="I54" i="30"/>
  <c r="I110" i="28"/>
  <c r="I79" i="30"/>
  <c r="I68" i="30"/>
  <c r="I135" i="28"/>
  <c r="I124" i="28"/>
  <c r="H31" i="21"/>
  <c r="I22" i="30"/>
  <c r="I40" i="30"/>
  <c r="I96" i="28"/>
  <c r="H24" i="21"/>
  <c r="I41" i="30"/>
  <c r="I97" i="28"/>
  <c r="I20" i="30"/>
  <c r="I79" i="28"/>
  <c r="H19" i="21"/>
  <c r="I70" i="30"/>
  <c r="I105" i="30"/>
  <c r="I161" i="28"/>
  <c r="I126" i="28"/>
  <c r="H47" i="21"/>
  <c r="I15" i="30"/>
  <c r="I78" i="28"/>
  <c r="H18" i="21"/>
  <c r="I107" i="30"/>
  <c r="I163" i="28"/>
  <c r="H45" i="21"/>
  <c r="I69" i="30"/>
  <c r="I125" i="28"/>
  <c r="H32" i="21"/>
  <c r="I109" i="30"/>
  <c r="I165" i="28"/>
  <c r="I122" i="30"/>
  <c r="I175" i="28"/>
  <c r="H39" i="21"/>
  <c r="I81" i="30"/>
  <c r="I137" i="28"/>
  <c r="I39" i="30"/>
  <c r="I15" i="28"/>
  <c r="I95" i="28"/>
  <c r="I8" i="30"/>
  <c r="I9" i="28"/>
  <c r="I71" i="28"/>
  <c r="H12" i="21"/>
  <c r="I23" i="30"/>
  <c r="I36" i="30"/>
  <c r="I92" i="28"/>
  <c r="I12" i="30"/>
  <c r="I46" i="28"/>
  <c r="H11" i="21"/>
  <c r="I121" i="30"/>
  <c r="I177" i="28"/>
  <c r="I185" i="28" s="1"/>
  <c r="H38" i="21"/>
  <c r="I37" i="30"/>
  <c r="I93" i="28"/>
  <c r="I83" i="28"/>
  <c r="I45" i="30"/>
  <c r="I11" i="28"/>
  <c r="I101" i="28"/>
  <c r="H54" i="21"/>
  <c r="I19" i="30"/>
  <c r="I17" i="28"/>
  <c r="I77" i="28"/>
  <c r="H17" i="21"/>
  <c r="I80" i="30"/>
  <c r="I53" i="30"/>
  <c r="I136" i="28"/>
  <c r="I109" i="28"/>
  <c r="H56" i="21"/>
  <c r="I38" i="30"/>
  <c r="I94" i="28"/>
  <c r="I132" i="30"/>
  <c r="I189" i="28"/>
  <c r="I192" i="28" s="1"/>
  <c r="H57" i="21"/>
  <c r="I133" i="30"/>
  <c r="I16" i="30"/>
  <c r="I43" i="30"/>
  <c r="I13" i="28"/>
  <c r="I99" i="28"/>
  <c r="I82" i="28"/>
  <c r="H22" i="21"/>
  <c r="I108" i="30"/>
  <c r="I164" i="28"/>
  <c r="H46" i="21"/>
  <c r="I5" i="30"/>
  <c r="I5" i="28"/>
  <c r="H5" i="21"/>
  <c r="I9" i="30"/>
  <c r="I44" i="28"/>
  <c r="H10" i="21"/>
  <c r="I106" i="30"/>
  <c r="I162" i="28"/>
  <c r="H44" i="21"/>
  <c r="I17" i="30"/>
  <c r="I14" i="28"/>
  <c r="I76" i="28"/>
  <c r="H16" i="21"/>
  <c r="I18" i="30"/>
  <c r="I16" i="28"/>
  <c r="I75" i="28"/>
  <c r="H15" i="21"/>
  <c r="I18" i="28"/>
  <c r="I74" i="28"/>
  <c r="H14" i="21"/>
  <c r="I13" i="30"/>
  <c r="I73" i="28"/>
  <c r="H13" i="21"/>
  <c r="I14" i="30"/>
  <c r="I34" i="30"/>
  <c r="I12" i="28"/>
  <c r="I81" i="28"/>
  <c r="I90" i="28"/>
  <c r="H21" i="21"/>
  <c r="I120" i="30"/>
  <c r="H37" i="21"/>
  <c r="I11" i="30"/>
  <c r="I45" i="28"/>
  <c r="H9" i="21"/>
  <c r="I10" i="30"/>
  <c r="I10" i="28"/>
  <c r="H8" i="21"/>
  <c r="I51" i="30"/>
  <c r="I107" i="28"/>
  <c r="H55" i="21"/>
  <c r="J35" i="30"/>
  <c r="J47" i="28"/>
  <c r="J91" i="28"/>
  <c r="J68" i="30"/>
  <c r="J79" i="30"/>
  <c r="J124" i="28"/>
  <c r="J135" i="28"/>
  <c r="I31" i="21"/>
  <c r="J22" i="30"/>
  <c r="J40" i="30"/>
  <c r="J96" i="28"/>
  <c r="I24" i="21"/>
  <c r="J41" i="30"/>
  <c r="J97" i="28"/>
  <c r="J20" i="30"/>
  <c r="J79" i="28"/>
  <c r="I19" i="21"/>
  <c r="J39" i="30"/>
  <c r="J15" i="28"/>
  <c r="J95" i="28"/>
  <c r="J36" i="30"/>
  <c r="J23" i="30"/>
  <c r="J92" i="28"/>
  <c r="J12" i="30"/>
  <c r="J46" i="28"/>
  <c r="I11" i="21"/>
  <c r="J37" i="30"/>
  <c r="J93" i="28"/>
  <c r="J83" i="28"/>
  <c r="J19" i="30"/>
  <c r="J17" i="28"/>
  <c r="J77" i="28"/>
  <c r="I17" i="21"/>
  <c r="J38" i="30"/>
  <c r="J94" i="28"/>
  <c r="J132" i="30"/>
  <c r="J189" i="28"/>
  <c r="J192" i="28" s="1"/>
  <c r="I57" i="21"/>
  <c r="J108" i="30"/>
  <c r="J164" i="28"/>
  <c r="I46" i="21"/>
  <c r="J106" i="30"/>
  <c r="J162" i="28"/>
  <c r="I44" i="21"/>
  <c r="J17" i="30"/>
  <c r="J14" i="28"/>
  <c r="J76" i="28"/>
  <c r="I16" i="21"/>
  <c r="J120" i="30"/>
  <c r="I37" i="21"/>
  <c r="J51" i="30"/>
  <c r="J107" i="28"/>
  <c r="I55" i="21"/>
  <c r="H35" i="30"/>
  <c r="H47" i="28"/>
  <c r="H91" i="28"/>
  <c r="H71" i="30"/>
  <c r="H127" i="28"/>
  <c r="H21" i="30"/>
  <c r="H80" i="28"/>
  <c r="G20" i="21"/>
  <c r="H54" i="30"/>
  <c r="H110" i="28"/>
  <c r="H79" i="30"/>
  <c r="H68" i="30"/>
  <c r="H124" i="28"/>
  <c r="H135" i="28"/>
  <c r="G31" i="21"/>
  <c r="H22" i="30"/>
  <c r="H40" i="30"/>
  <c r="H96" i="28"/>
  <c r="G24" i="21"/>
  <c r="H41" i="30"/>
  <c r="H97" i="28"/>
  <c r="H20" i="30"/>
  <c r="H79" i="28"/>
  <c r="G19" i="21"/>
  <c r="H105" i="30"/>
  <c r="H70" i="30"/>
  <c r="H161" i="28"/>
  <c r="H126" i="28"/>
  <c r="G47" i="21"/>
  <c r="H15" i="30"/>
  <c r="H78" i="28"/>
  <c r="G18" i="21"/>
  <c r="H107" i="30"/>
  <c r="H163" i="28"/>
  <c r="G45" i="21"/>
  <c r="H69" i="30"/>
  <c r="H125" i="28"/>
  <c r="G32" i="21"/>
  <c r="H109" i="30"/>
  <c r="H165" i="28"/>
  <c r="H122" i="30"/>
  <c r="H175" i="28"/>
  <c r="G39" i="21"/>
  <c r="H81" i="30"/>
  <c r="H137" i="28"/>
  <c r="H39" i="30"/>
  <c r="H15" i="28"/>
  <c r="H95" i="28"/>
  <c r="H8" i="30"/>
  <c r="H9" i="28"/>
  <c r="H71" i="28"/>
  <c r="G12" i="21"/>
  <c r="H23" i="30"/>
  <c r="H36" i="30"/>
  <c r="H92" i="28"/>
  <c r="H12" i="30"/>
  <c r="H46" i="28"/>
  <c r="G11" i="21"/>
  <c r="H121" i="30"/>
  <c r="H177" i="28"/>
  <c r="H185" i="28" s="1"/>
  <c r="G38" i="21"/>
  <c r="H37" i="30"/>
  <c r="H93" i="28"/>
  <c r="H83" i="28"/>
  <c r="H45" i="30"/>
  <c r="H11" i="28"/>
  <c r="H101" i="28"/>
  <c r="G54" i="21"/>
  <c r="H19" i="30"/>
  <c r="H17" i="28"/>
  <c r="H77" i="28"/>
  <c r="G17" i="21"/>
  <c r="H53" i="30"/>
  <c r="H80" i="30"/>
  <c r="H109" i="28"/>
  <c r="H136" i="28"/>
  <c r="G56" i="21"/>
  <c r="H38" i="30"/>
  <c r="H94" i="28"/>
  <c r="H132" i="30"/>
  <c r="H189" i="28"/>
  <c r="H192" i="28" s="1"/>
  <c r="G57" i="21"/>
  <c r="H133" i="30"/>
  <c r="H16" i="30"/>
  <c r="H43" i="30"/>
  <c r="H13" i="28"/>
  <c r="H99" i="28"/>
  <c r="H82" i="28"/>
  <c r="G22" i="21"/>
  <c r="H108" i="30"/>
  <c r="H164" i="28"/>
  <c r="G46" i="21"/>
  <c r="H5" i="30"/>
  <c r="H5" i="28"/>
  <c r="G5" i="21"/>
  <c r="H9" i="30"/>
  <c r="H44" i="28"/>
  <c r="G10" i="21"/>
  <c r="H106" i="30"/>
  <c r="H162" i="28"/>
  <c r="G44" i="21"/>
  <c r="H17" i="30"/>
  <c r="H14" i="28"/>
  <c r="H76" i="28"/>
  <c r="G16" i="21"/>
  <c r="H18" i="30"/>
  <c r="H16" i="28"/>
  <c r="H75" i="28"/>
  <c r="G15" i="21"/>
  <c r="H18" i="28"/>
  <c r="H74" i="28"/>
  <c r="G14" i="21"/>
  <c r="H13" i="30"/>
  <c r="H73" i="28"/>
  <c r="G13" i="21"/>
  <c r="H14" i="30"/>
  <c r="H34" i="30"/>
  <c r="H12" i="28"/>
  <c r="H90" i="28"/>
  <c r="H81" i="28"/>
  <c r="G21" i="21"/>
  <c r="H120" i="30"/>
  <c r="G37" i="21"/>
  <c r="H11" i="30"/>
  <c r="H45" i="28"/>
  <c r="G9" i="21"/>
  <c r="H10" i="30"/>
  <c r="H10" i="28"/>
  <c r="G8" i="21"/>
  <c r="H51" i="30"/>
  <c r="H107" i="28"/>
  <c r="G55" i="21"/>
  <c r="C23" i="30"/>
  <c r="C36" i="30"/>
  <c r="C92" i="28"/>
  <c r="C37" i="30"/>
  <c r="C93" i="28"/>
  <c r="C83" i="28"/>
  <c r="C53" i="30"/>
  <c r="C80" i="30"/>
  <c r="C136" i="28"/>
  <c r="C109" i="28"/>
  <c r="B56" i="21"/>
  <c r="C132" i="30"/>
  <c r="C189" i="28"/>
  <c r="B57" i="21"/>
  <c r="D182" i="28"/>
  <c r="N182" i="28" s="1"/>
  <c r="D35" i="30"/>
  <c r="N35" i="30" s="1"/>
  <c r="D91" i="28"/>
  <c r="D47" i="28"/>
  <c r="D71" i="30"/>
  <c r="N71" i="30" s="1"/>
  <c r="D127" i="28"/>
  <c r="D21" i="30"/>
  <c r="D80" i="28"/>
  <c r="N80" i="28" s="1"/>
  <c r="C20" i="21"/>
  <c r="D54" i="30"/>
  <c r="D110" i="28"/>
  <c r="N110" i="28" s="1"/>
  <c r="D68" i="30"/>
  <c r="D79" i="30"/>
  <c r="D135" i="28"/>
  <c r="D124" i="28"/>
  <c r="C31" i="21"/>
  <c r="D22" i="30"/>
  <c r="D40" i="30"/>
  <c r="D96" i="28"/>
  <c r="C24" i="21"/>
  <c r="M24" i="21" s="1"/>
  <c r="D41" i="30"/>
  <c r="D97" i="28"/>
  <c r="D20" i="30"/>
  <c r="D79" i="28"/>
  <c r="C19" i="21"/>
  <c r="D105" i="30"/>
  <c r="D70" i="30"/>
  <c r="D126" i="28"/>
  <c r="D161" i="28"/>
  <c r="C47" i="21"/>
  <c r="D190" i="28"/>
  <c r="D15" i="30"/>
  <c r="D78" i="28"/>
  <c r="C18" i="21"/>
  <c r="D107" i="30"/>
  <c r="D163" i="28"/>
  <c r="C45" i="21"/>
  <c r="D69" i="30"/>
  <c r="D125" i="28"/>
  <c r="C32" i="21"/>
  <c r="D109" i="30"/>
  <c r="D165" i="28"/>
  <c r="D122" i="30"/>
  <c r="D175" i="28"/>
  <c r="C39" i="21"/>
  <c r="D81" i="30"/>
  <c r="D137" i="28"/>
  <c r="D39" i="30"/>
  <c r="D15" i="28"/>
  <c r="D95" i="28"/>
  <c r="D8" i="30"/>
  <c r="D9" i="28"/>
  <c r="D71" i="28"/>
  <c r="C12" i="21"/>
  <c r="D36" i="30"/>
  <c r="N36" i="30" s="1"/>
  <c r="D23" i="30"/>
  <c r="D92" i="28"/>
  <c r="D12" i="30"/>
  <c r="D46" i="28"/>
  <c r="C11" i="21"/>
  <c r="D121" i="30"/>
  <c r="D177" i="28"/>
  <c r="C38" i="21"/>
  <c r="D37" i="30"/>
  <c r="D93" i="28"/>
  <c r="D83" i="28"/>
  <c r="D45" i="30"/>
  <c r="D11" i="28"/>
  <c r="D101" i="28"/>
  <c r="C54" i="21"/>
  <c r="D19" i="30"/>
  <c r="D17" i="28"/>
  <c r="D77" i="28"/>
  <c r="C17" i="21"/>
  <c r="D53" i="30"/>
  <c r="D80" i="30"/>
  <c r="D136" i="28"/>
  <c r="D109" i="28"/>
  <c r="C56" i="21"/>
  <c r="D38" i="30"/>
  <c r="D94" i="28"/>
  <c r="D132" i="30"/>
  <c r="D189" i="28"/>
  <c r="C57" i="21"/>
  <c r="D48" i="28"/>
  <c r="N48" i="28" s="1"/>
  <c r="D133" i="30"/>
  <c r="D43" i="30"/>
  <c r="D16" i="30"/>
  <c r="D13" i="28"/>
  <c r="D99" i="28"/>
  <c r="D82" i="28"/>
  <c r="C22" i="21"/>
  <c r="D108" i="30"/>
  <c r="D164" i="28"/>
  <c r="C46" i="21"/>
  <c r="D5" i="30"/>
  <c r="D5" i="28"/>
  <c r="C5" i="21"/>
  <c r="D9" i="30"/>
  <c r="D44" i="28"/>
  <c r="C10" i="21"/>
  <c r="D106" i="30"/>
  <c r="D162" i="28"/>
  <c r="C44" i="21"/>
  <c r="D17" i="30"/>
  <c r="D14" i="28"/>
  <c r="D76" i="28"/>
  <c r="C16" i="21"/>
  <c r="D18" i="30"/>
  <c r="D16" i="28"/>
  <c r="D75" i="28"/>
  <c r="C15" i="21"/>
  <c r="D18" i="28"/>
  <c r="D74" i="28"/>
  <c r="C14" i="21"/>
  <c r="D13" i="30"/>
  <c r="D73" i="28"/>
  <c r="C13" i="21"/>
  <c r="D34" i="30"/>
  <c r="D14" i="30"/>
  <c r="D12" i="28"/>
  <c r="D90" i="28"/>
  <c r="D81" i="28"/>
  <c r="C21" i="21"/>
  <c r="D120" i="30"/>
  <c r="C37" i="21"/>
  <c r="D11" i="30"/>
  <c r="D45" i="28"/>
  <c r="C9" i="21"/>
  <c r="D10" i="30"/>
  <c r="D10" i="28"/>
  <c r="C8" i="21"/>
  <c r="D51" i="30"/>
  <c r="D107" i="28"/>
  <c r="C55" i="21"/>
  <c r="C71" i="30"/>
  <c r="C127" i="28"/>
  <c r="C21" i="30"/>
  <c r="C80" i="28"/>
  <c r="B20" i="21"/>
  <c r="C22" i="30"/>
  <c r="C40" i="30"/>
  <c r="C96" i="28"/>
  <c r="B24" i="21"/>
  <c r="C41" i="30"/>
  <c r="C97" i="28"/>
  <c r="C20" i="30"/>
  <c r="C79" i="28"/>
  <c r="B19" i="21"/>
  <c r="C70" i="30"/>
  <c r="C105" i="30"/>
  <c r="C161" i="28"/>
  <c r="C126" i="28"/>
  <c r="B47" i="21"/>
  <c r="C190" i="28"/>
  <c r="C69" i="30"/>
  <c r="C125" i="28"/>
  <c r="B32" i="21"/>
  <c r="C122" i="30"/>
  <c r="C175" i="28"/>
  <c r="B39" i="21"/>
  <c r="C81" i="30"/>
  <c r="C137" i="28"/>
  <c r="M137" i="28" s="1"/>
  <c r="C39" i="30"/>
  <c r="C15" i="28"/>
  <c r="C95" i="28"/>
  <c r="C12" i="30"/>
  <c r="C46" i="28"/>
  <c r="B11" i="21"/>
  <c r="C45" i="30"/>
  <c r="C11" i="28"/>
  <c r="C101" i="28"/>
  <c r="B54" i="21"/>
  <c r="C48" i="28"/>
  <c r="M48" i="28" s="1"/>
  <c r="C133" i="30"/>
  <c r="C108" i="30"/>
  <c r="C164" i="28"/>
  <c r="B46" i="21"/>
  <c r="C5" i="30"/>
  <c r="C5" i="28"/>
  <c r="B5" i="21"/>
  <c r="C106" i="30"/>
  <c r="C162" i="28"/>
  <c r="B44" i="21"/>
  <c r="C17" i="30"/>
  <c r="C14" i="28"/>
  <c r="C76" i="28"/>
  <c r="B16" i="21"/>
  <c r="C120" i="30"/>
  <c r="B37" i="21"/>
  <c r="C11" i="30"/>
  <c r="C45" i="28"/>
  <c r="B9" i="21"/>
  <c r="F182" i="28"/>
  <c r="P182" i="28" s="1"/>
  <c r="F35" i="30"/>
  <c r="F47" i="28"/>
  <c r="F91" i="28"/>
  <c r="K36" i="25"/>
  <c r="F71" i="30"/>
  <c r="F127" i="28"/>
  <c r="F21" i="30"/>
  <c r="F80" i="28"/>
  <c r="E20" i="21"/>
  <c r="F54" i="30"/>
  <c r="F110" i="28"/>
  <c r="F79" i="30"/>
  <c r="F68" i="30"/>
  <c r="F124" i="28"/>
  <c r="F135" i="28"/>
  <c r="E31" i="21"/>
  <c r="F22" i="30"/>
  <c r="F40" i="30"/>
  <c r="F96" i="28"/>
  <c r="E24" i="21"/>
  <c r="F41" i="30"/>
  <c r="F97" i="28"/>
  <c r="F20" i="30"/>
  <c r="F79" i="28"/>
  <c r="E19" i="21"/>
  <c r="F70" i="30"/>
  <c r="F105" i="30"/>
  <c r="F161" i="28"/>
  <c r="F126" i="28"/>
  <c r="E47" i="21"/>
  <c r="F190" i="28"/>
  <c r="F15" i="30"/>
  <c r="F78" i="28"/>
  <c r="E18" i="21"/>
  <c r="F107" i="30"/>
  <c r="F163" i="28"/>
  <c r="E45" i="21"/>
  <c r="F69" i="30"/>
  <c r="F125" i="28"/>
  <c r="E32" i="21"/>
  <c r="F109" i="30"/>
  <c r="F165" i="28"/>
  <c r="F122" i="30"/>
  <c r="F175" i="28"/>
  <c r="E39" i="21"/>
  <c r="F81" i="30"/>
  <c r="F137" i="28"/>
  <c r="F39" i="30"/>
  <c r="F95" i="28"/>
  <c r="F15" i="28"/>
  <c r="K35" i="25"/>
  <c r="F8" i="30"/>
  <c r="F71" i="28"/>
  <c r="P71" i="28" s="1"/>
  <c r="F9" i="28"/>
  <c r="E12" i="21"/>
  <c r="O12" i="21" s="1"/>
  <c r="F23" i="30"/>
  <c r="F36" i="30"/>
  <c r="F92" i="28"/>
  <c r="F12" i="30"/>
  <c r="P12" i="30" s="1"/>
  <c r="F46" i="28"/>
  <c r="E11" i="21"/>
  <c r="O11" i="21" s="1"/>
  <c r="F121" i="30"/>
  <c r="P121" i="30" s="1"/>
  <c r="F177" i="28"/>
  <c r="E38" i="21"/>
  <c r="O38" i="21" s="1"/>
  <c r="F37" i="30"/>
  <c r="F93" i="28"/>
  <c r="F83" i="28"/>
  <c r="F45" i="30"/>
  <c r="F101" i="28"/>
  <c r="P101" i="28" s="1"/>
  <c r="F11" i="28"/>
  <c r="E54" i="21"/>
  <c r="F19" i="30"/>
  <c r="F77" i="28"/>
  <c r="F17" i="28"/>
  <c r="E17" i="21"/>
  <c r="F80" i="30"/>
  <c r="F53" i="30"/>
  <c r="F109" i="28"/>
  <c r="F136" i="28"/>
  <c r="P136" i="28" s="1"/>
  <c r="E56" i="21"/>
  <c r="F38" i="30"/>
  <c r="F94" i="28"/>
  <c r="F132" i="30"/>
  <c r="F189" i="28"/>
  <c r="P189" i="28" s="1"/>
  <c r="E57" i="21"/>
  <c r="F48" i="28"/>
  <c r="P48" i="28" s="1"/>
  <c r="F133" i="30"/>
  <c r="F16" i="30"/>
  <c r="P16" i="30" s="1"/>
  <c r="F43" i="30"/>
  <c r="F99" i="28"/>
  <c r="F82" i="28"/>
  <c r="F13" i="28"/>
  <c r="E22" i="21"/>
  <c r="F108" i="30"/>
  <c r="F164" i="28"/>
  <c r="E46" i="21"/>
  <c r="F5" i="30"/>
  <c r="F5" i="28"/>
  <c r="E5" i="21"/>
  <c r="F9" i="30"/>
  <c r="F44" i="28"/>
  <c r="E10" i="21"/>
  <c r="F106" i="30"/>
  <c r="F162" i="28"/>
  <c r="E44" i="21"/>
  <c r="F17" i="30"/>
  <c r="F76" i="28"/>
  <c r="F14" i="28"/>
  <c r="E16" i="21"/>
  <c r="F18" i="30"/>
  <c r="F75" i="28"/>
  <c r="F16" i="28"/>
  <c r="E15" i="21"/>
  <c r="F74" i="28"/>
  <c r="F18" i="28"/>
  <c r="E14" i="21"/>
  <c r="F13" i="30"/>
  <c r="F73" i="28"/>
  <c r="E13" i="21"/>
  <c r="F34" i="30"/>
  <c r="F14" i="30"/>
  <c r="F90" i="28"/>
  <c r="F81" i="28"/>
  <c r="F12" i="28"/>
  <c r="E21" i="21"/>
  <c r="F120" i="30"/>
  <c r="E37" i="21"/>
  <c r="F11" i="30"/>
  <c r="F45" i="28"/>
  <c r="E9" i="21"/>
  <c r="F10" i="30"/>
  <c r="F10" i="28"/>
  <c r="E8" i="21"/>
  <c r="F51" i="30"/>
  <c r="F107" i="28"/>
  <c r="E55" i="21"/>
  <c r="C182" i="28"/>
  <c r="M182" i="28" s="1"/>
  <c r="C35" i="30"/>
  <c r="C47" i="28"/>
  <c r="C91" i="28"/>
  <c r="C54" i="30"/>
  <c r="C110" i="28"/>
  <c r="C68" i="30"/>
  <c r="C79" i="30"/>
  <c r="C135" i="28"/>
  <c r="C124" i="28"/>
  <c r="B31" i="21"/>
  <c r="C15" i="30"/>
  <c r="C78" i="28"/>
  <c r="B18" i="21"/>
  <c r="C107" i="30"/>
  <c r="C163" i="28"/>
  <c r="B45" i="21"/>
  <c r="C109" i="30"/>
  <c r="C165" i="28"/>
  <c r="C8" i="30"/>
  <c r="C9" i="28"/>
  <c r="C71" i="28"/>
  <c r="B12" i="21"/>
  <c r="C121" i="30"/>
  <c r="C177" i="28"/>
  <c r="B38" i="21"/>
  <c r="C19" i="30"/>
  <c r="C17" i="28"/>
  <c r="C77" i="28"/>
  <c r="B17" i="21"/>
  <c r="C38" i="30"/>
  <c r="C94" i="28"/>
  <c r="C16" i="30"/>
  <c r="C43" i="30"/>
  <c r="C13" i="28"/>
  <c r="C99" i="28"/>
  <c r="C82" i="28"/>
  <c r="B22" i="21"/>
  <c r="C9" i="30"/>
  <c r="C44" i="28"/>
  <c r="B10" i="21"/>
  <c r="C18" i="30"/>
  <c r="C16" i="28"/>
  <c r="C75" i="28"/>
  <c r="B15" i="21"/>
  <c r="C18" i="28"/>
  <c r="C74" i="28"/>
  <c r="B14" i="21"/>
  <c r="C13" i="30"/>
  <c r="C73" i="28"/>
  <c r="B13" i="21"/>
  <c r="C34" i="30"/>
  <c r="C14" i="30"/>
  <c r="C90" i="28"/>
  <c r="C81" i="28"/>
  <c r="C12" i="28"/>
  <c r="B21" i="21"/>
  <c r="C10" i="30"/>
  <c r="C10" i="28"/>
  <c r="B8" i="21"/>
  <c r="C51" i="30"/>
  <c r="C107" i="28"/>
  <c r="B55" i="21"/>
  <c r="E182" i="28"/>
  <c r="O182" i="28" s="1"/>
  <c r="E35" i="30"/>
  <c r="E91" i="28"/>
  <c r="E47" i="28"/>
  <c r="E71" i="30"/>
  <c r="E127" i="28"/>
  <c r="E21" i="30"/>
  <c r="E80" i="28"/>
  <c r="D20" i="21"/>
  <c r="E54" i="30"/>
  <c r="E110" i="28"/>
  <c r="E79" i="30"/>
  <c r="E68" i="30"/>
  <c r="E124" i="28"/>
  <c r="E135" i="28"/>
  <c r="D31" i="21"/>
  <c r="E22" i="30"/>
  <c r="E40" i="30"/>
  <c r="E96" i="28"/>
  <c r="D24" i="21"/>
  <c r="E41" i="30"/>
  <c r="E97" i="28"/>
  <c r="E20" i="30"/>
  <c r="E79" i="28"/>
  <c r="D19" i="21"/>
  <c r="N19" i="21" s="1"/>
  <c r="E105" i="30"/>
  <c r="E70" i="30"/>
  <c r="E126" i="28"/>
  <c r="E161" i="28"/>
  <c r="D47" i="21"/>
  <c r="E190" i="28"/>
  <c r="E15" i="30"/>
  <c r="E78" i="28"/>
  <c r="D18" i="21"/>
  <c r="E107" i="30"/>
  <c r="E163" i="28"/>
  <c r="D45" i="21"/>
  <c r="E69" i="30"/>
  <c r="E125" i="28"/>
  <c r="D32" i="21"/>
  <c r="E109" i="30"/>
  <c r="E165" i="28"/>
  <c r="E122" i="30"/>
  <c r="E175" i="28"/>
  <c r="D39" i="21"/>
  <c r="E81" i="30"/>
  <c r="E137" i="28"/>
  <c r="E39" i="30"/>
  <c r="E15" i="28"/>
  <c r="E95" i="28"/>
  <c r="E8" i="30"/>
  <c r="E9" i="28"/>
  <c r="E71" i="28"/>
  <c r="D12" i="21"/>
  <c r="E23" i="30"/>
  <c r="E36" i="30"/>
  <c r="E92" i="28"/>
  <c r="E12" i="30"/>
  <c r="E46" i="28"/>
  <c r="D11" i="21"/>
  <c r="E121" i="30"/>
  <c r="E177" i="28"/>
  <c r="D38" i="21"/>
  <c r="E37" i="30"/>
  <c r="E93" i="28"/>
  <c r="E83" i="28"/>
  <c r="E45" i="30"/>
  <c r="E11" i="28"/>
  <c r="E101" i="28"/>
  <c r="D54" i="21"/>
  <c r="E19" i="30"/>
  <c r="E17" i="28"/>
  <c r="E77" i="28"/>
  <c r="D17" i="21"/>
  <c r="E80" i="30"/>
  <c r="E53" i="30"/>
  <c r="E109" i="28"/>
  <c r="E136" i="28"/>
  <c r="D56" i="21"/>
  <c r="E38" i="30"/>
  <c r="E94" i="28"/>
  <c r="E132" i="30"/>
  <c r="E189" i="28"/>
  <c r="D57" i="21"/>
  <c r="E48" i="28"/>
  <c r="O48" i="28" s="1"/>
  <c r="E133" i="30"/>
  <c r="E16" i="30"/>
  <c r="E43" i="30"/>
  <c r="O43" i="30" s="1"/>
  <c r="E13" i="28"/>
  <c r="E99" i="28"/>
  <c r="E82" i="28"/>
  <c r="D22" i="21"/>
  <c r="E108" i="30"/>
  <c r="E164" i="28"/>
  <c r="D46" i="21"/>
  <c r="E5" i="30"/>
  <c r="E5" i="28"/>
  <c r="D5" i="21"/>
  <c r="E9" i="30"/>
  <c r="E44" i="28"/>
  <c r="D10" i="21"/>
  <c r="N10" i="21" s="1"/>
  <c r="E106" i="30"/>
  <c r="E162" i="28"/>
  <c r="D44" i="21"/>
  <c r="E17" i="30"/>
  <c r="O17" i="30" s="1"/>
  <c r="E14" i="28"/>
  <c r="E76" i="28"/>
  <c r="D16" i="21"/>
  <c r="E18" i="30"/>
  <c r="E16" i="28"/>
  <c r="E75" i="28"/>
  <c r="D15" i="21"/>
  <c r="E18" i="28"/>
  <c r="E74" i="28"/>
  <c r="D14" i="21"/>
  <c r="E13" i="30"/>
  <c r="E73" i="28"/>
  <c r="D13" i="21"/>
  <c r="E14" i="30"/>
  <c r="E34" i="30"/>
  <c r="E12" i="28"/>
  <c r="E90" i="28"/>
  <c r="E81" i="28"/>
  <c r="D21" i="21"/>
  <c r="E120" i="30"/>
  <c r="D37" i="21"/>
  <c r="E11" i="30"/>
  <c r="E45" i="28"/>
  <c r="D9" i="21"/>
  <c r="E10" i="30"/>
  <c r="O10" i="30" s="1"/>
  <c r="E10" i="28"/>
  <c r="D8" i="21"/>
  <c r="E51" i="30"/>
  <c r="E107" i="28"/>
  <c r="D55" i="21"/>
  <c r="P15" i="30" l="1"/>
  <c r="P96" i="28"/>
  <c r="N20" i="21"/>
  <c r="O14" i="30"/>
  <c r="P40" i="30"/>
  <c r="L20" i="21"/>
  <c r="N45" i="28"/>
  <c r="N13" i="30"/>
  <c r="H41" i="21"/>
  <c r="P39" i="30"/>
  <c r="O32" i="21"/>
  <c r="O47" i="28"/>
  <c r="M107" i="30"/>
  <c r="P51" i="30"/>
  <c r="P90" i="28"/>
  <c r="P73" i="28"/>
  <c r="N21" i="21"/>
  <c r="P10" i="30"/>
  <c r="O74" i="28"/>
  <c r="O133" i="30"/>
  <c r="N17" i="21"/>
  <c r="O81" i="30"/>
  <c r="O127" i="28"/>
  <c r="M82" i="28"/>
  <c r="M16" i="30"/>
  <c r="O45" i="21"/>
  <c r="M76" i="28"/>
  <c r="M56" i="21"/>
  <c r="N45" i="30"/>
  <c r="N46" i="28"/>
  <c r="N137" i="28"/>
  <c r="N107" i="30"/>
  <c r="O77" i="28"/>
  <c r="O101" i="28"/>
  <c r="M121" i="30"/>
  <c r="O55" i="21"/>
  <c r="P12" i="28"/>
  <c r="P13" i="28"/>
  <c r="M17" i="21"/>
  <c r="N95" i="28"/>
  <c r="N69" i="30"/>
  <c r="O75" i="28"/>
  <c r="P81" i="30"/>
  <c r="P165" i="28"/>
  <c r="O18" i="21"/>
  <c r="N14" i="30"/>
  <c r="N126" i="28"/>
  <c r="N76" i="28"/>
  <c r="N16" i="21"/>
  <c r="O15" i="30"/>
  <c r="M13" i="28"/>
  <c r="P11" i="30"/>
  <c r="O16" i="21"/>
  <c r="O46" i="21"/>
  <c r="M93" i="28"/>
  <c r="O45" i="28"/>
  <c r="O76" i="28"/>
  <c r="O125" i="28"/>
  <c r="O96" i="28"/>
  <c r="O56" i="21"/>
  <c r="O54" i="21"/>
  <c r="P93" i="28"/>
  <c r="M14" i="28"/>
  <c r="M21" i="30"/>
  <c r="N16" i="28"/>
  <c r="M5" i="21"/>
  <c r="N133" i="30"/>
  <c r="M37" i="30"/>
  <c r="N136" i="28"/>
  <c r="N93" i="28"/>
  <c r="N71" i="28"/>
  <c r="N109" i="30"/>
  <c r="O97" i="28"/>
  <c r="M54" i="30"/>
  <c r="P37" i="30"/>
  <c r="O73" i="28"/>
  <c r="N175" i="28"/>
  <c r="N15" i="30"/>
  <c r="O19" i="30"/>
  <c r="O8" i="30"/>
  <c r="O107" i="30"/>
  <c r="M43" i="30"/>
  <c r="P133" i="30"/>
  <c r="M97" i="28"/>
  <c r="O14" i="28"/>
  <c r="N5" i="21"/>
  <c r="N18" i="28"/>
  <c r="M10" i="21"/>
  <c r="N13" i="28"/>
  <c r="G41" i="21"/>
  <c r="P109" i="30"/>
  <c r="P43" i="30"/>
  <c r="P70" i="30"/>
  <c r="O20" i="21"/>
  <c r="N9" i="21"/>
  <c r="P74" i="28"/>
  <c r="P38" i="30"/>
  <c r="N34" i="30"/>
  <c r="N99" i="28"/>
  <c r="M12" i="21"/>
  <c r="M39" i="21"/>
  <c r="N165" i="28"/>
  <c r="N78" i="28"/>
  <c r="N20" i="30"/>
  <c r="O99" i="28"/>
  <c r="M77" i="28"/>
  <c r="O14" i="21"/>
  <c r="P15" i="28"/>
  <c r="M162" i="28"/>
  <c r="N122" i="30"/>
  <c r="O46" i="28"/>
  <c r="O15" i="28"/>
  <c r="O79" i="28"/>
  <c r="P22" i="30"/>
  <c r="M96" i="28"/>
  <c r="M80" i="30"/>
  <c r="O12" i="28"/>
  <c r="O106" i="30"/>
  <c r="O5" i="30"/>
  <c r="O80" i="30"/>
  <c r="N39" i="21"/>
  <c r="O20" i="30"/>
  <c r="M10" i="30"/>
  <c r="P45" i="28"/>
  <c r="P18" i="30"/>
  <c r="P106" i="30"/>
  <c r="O5" i="21"/>
  <c r="P5" i="30"/>
  <c r="P108" i="30"/>
  <c r="P82" i="28"/>
  <c r="P11" i="28"/>
  <c r="P78" i="28"/>
  <c r="P21" i="30"/>
  <c r="P71" i="30"/>
  <c r="P91" i="28"/>
  <c r="M164" i="28"/>
  <c r="N82" i="28"/>
  <c r="N80" i="30"/>
  <c r="N8" i="30"/>
  <c r="M18" i="21"/>
  <c r="N79" i="28"/>
  <c r="N91" i="28"/>
  <c r="O5" i="28"/>
  <c r="O71" i="30"/>
  <c r="M51" i="30"/>
  <c r="M90" i="28"/>
  <c r="P13" i="30"/>
  <c r="P46" i="28"/>
  <c r="M5" i="28"/>
  <c r="M22" i="21"/>
  <c r="H57" i="30"/>
  <c r="O51" i="30"/>
  <c r="O108" i="30"/>
  <c r="O93" i="28"/>
  <c r="O165" i="28"/>
  <c r="M18" i="30"/>
  <c r="P17" i="28"/>
  <c r="P19" i="30"/>
  <c r="P45" i="30"/>
  <c r="P36" i="30"/>
  <c r="P20" i="30"/>
  <c r="P97" i="28"/>
  <c r="M11" i="30"/>
  <c r="L54" i="21"/>
  <c r="M12" i="30"/>
  <c r="M15" i="28"/>
  <c r="L19" i="21"/>
  <c r="O90" i="28"/>
  <c r="O92" i="28"/>
  <c r="O163" i="28"/>
  <c r="N47" i="21"/>
  <c r="O91" i="28"/>
  <c r="M18" i="28"/>
  <c r="M35" i="30"/>
  <c r="O15" i="21"/>
  <c r="P75" i="28"/>
  <c r="O57" i="21"/>
  <c r="O17" i="21"/>
  <c r="N125" i="28"/>
  <c r="K113" i="28"/>
  <c r="O189" i="28"/>
  <c r="O11" i="28"/>
  <c r="N70" i="30"/>
  <c r="N22" i="30"/>
  <c r="N127" i="28"/>
  <c r="N47" i="28"/>
  <c r="O13" i="28"/>
  <c r="O12" i="30"/>
  <c r="O36" i="30"/>
  <c r="O39" i="30"/>
  <c r="O137" i="28"/>
  <c r="O78" i="28"/>
  <c r="O41" i="30"/>
  <c r="O35" i="30"/>
  <c r="M14" i="30"/>
  <c r="M16" i="28"/>
  <c r="L10" i="21"/>
  <c r="M109" i="30"/>
  <c r="P14" i="30"/>
  <c r="P83" i="28"/>
  <c r="P92" i="28"/>
  <c r="P95" i="28"/>
  <c r="P175" i="28"/>
  <c r="M45" i="28"/>
  <c r="M133" i="30"/>
  <c r="M45" i="30"/>
  <c r="M46" i="28"/>
  <c r="M95" i="28"/>
  <c r="M69" i="30"/>
  <c r="N51" i="30"/>
  <c r="N10" i="30"/>
  <c r="M9" i="21"/>
  <c r="M21" i="21"/>
  <c r="N18" i="30"/>
  <c r="N14" i="28"/>
  <c r="M46" i="21"/>
  <c r="N43" i="30"/>
  <c r="N189" i="28"/>
  <c r="N38" i="30"/>
  <c r="N19" i="30"/>
  <c r="M54" i="21"/>
  <c r="N37" i="30"/>
  <c r="M38" i="21"/>
  <c r="M11" i="21"/>
  <c r="N15" i="28"/>
  <c r="N163" i="28"/>
  <c r="M47" i="21"/>
  <c r="N97" i="28"/>
  <c r="N21" i="30"/>
  <c r="N13" i="21"/>
  <c r="N14" i="21"/>
  <c r="N15" i="21"/>
  <c r="O122" i="30"/>
  <c r="O70" i="30"/>
  <c r="M107" i="28"/>
  <c r="M81" i="28"/>
  <c r="M13" i="30"/>
  <c r="L17" i="21"/>
  <c r="M71" i="28"/>
  <c r="M15" i="30"/>
  <c r="O9" i="21"/>
  <c r="O21" i="21"/>
  <c r="P81" i="28"/>
  <c r="P76" i="28"/>
  <c r="P5" i="28"/>
  <c r="P77" i="28"/>
  <c r="P110" i="28"/>
  <c r="L5" i="21"/>
  <c r="M175" i="28"/>
  <c r="M55" i="21"/>
  <c r="N73" i="28"/>
  <c r="N74" i="28"/>
  <c r="N75" i="28"/>
  <c r="M16" i="21"/>
  <c r="N11" i="28"/>
  <c r="N83" i="28"/>
  <c r="N92" i="28"/>
  <c r="M20" i="21"/>
  <c r="L56" i="21"/>
  <c r="M36" i="30"/>
  <c r="N55" i="21"/>
  <c r="O94" i="28"/>
  <c r="O121" i="30"/>
  <c r="O69" i="30"/>
  <c r="N18" i="21"/>
  <c r="O21" i="30"/>
  <c r="M75" i="28"/>
  <c r="M38" i="30"/>
  <c r="M165" i="28"/>
  <c r="P122" i="30"/>
  <c r="P125" i="28"/>
  <c r="P126" i="28"/>
  <c r="M20" i="30"/>
  <c r="J75" i="30"/>
  <c r="O18" i="30"/>
  <c r="N22" i="21"/>
  <c r="N54" i="21"/>
  <c r="O71" i="28"/>
  <c r="O175" i="28"/>
  <c r="P162" i="28"/>
  <c r="O19" i="21"/>
  <c r="J128" i="30"/>
  <c r="O9" i="30"/>
  <c r="O16" i="30"/>
  <c r="O109" i="30"/>
  <c r="O54" i="30"/>
  <c r="P137" i="28"/>
  <c r="P41" i="30"/>
  <c r="P35" i="30"/>
  <c r="L18" i="21"/>
  <c r="M5" i="30"/>
  <c r="O34" i="30"/>
  <c r="N45" i="21"/>
  <c r="O126" i="28"/>
  <c r="O40" i="30"/>
  <c r="O110" i="28"/>
  <c r="P16" i="28"/>
  <c r="P14" i="28"/>
  <c r="O10" i="21"/>
  <c r="P9" i="30"/>
  <c r="L39" i="21"/>
  <c r="L32" i="21"/>
  <c r="M22" i="30"/>
  <c r="M127" i="28"/>
  <c r="N81" i="28"/>
  <c r="N5" i="28"/>
  <c r="N164" i="28"/>
  <c r="N41" i="30"/>
  <c r="M92" i="28"/>
  <c r="J131" i="28"/>
  <c r="H51" i="21"/>
  <c r="K128" i="30"/>
  <c r="M106" i="30"/>
  <c r="N46" i="21"/>
  <c r="N57" i="21"/>
  <c r="O37" i="30"/>
  <c r="O22" i="30"/>
  <c r="M47" i="28"/>
  <c r="P17" i="30"/>
  <c r="L47" i="21"/>
  <c r="N11" i="30"/>
  <c r="N162" i="28"/>
  <c r="N77" i="28"/>
  <c r="N121" i="30"/>
  <c r="N12" i="30"/>
  <c r="N81" i="30"/>
  <c r="M45" i="21"/>
  <c r="N40" i="30"/>
  <c r="I128" i="30"/>
  <c r="L21" i="21"/>
  <c r="L22" i="21"/>
  <c r="M99" i="28"/>
  <c r="L38" i="21"/>
  <c r="M163" i="28"/>
  <c r="L46" i="21"/>
  <c r="M70" i="30"/>
  <c r="M79" i="28"/>
  <c r="N90" i="28"/>
  <c r="I169" i="28"/>
  <c r="I75" i="30"/>
  <c r="J60" i="28"/>
  <c r="K29" i="30"/>
  <c r="L55" i="21"/>
  <c r="M34" i="30"/>
  <c r="M73" i="28"/>
  <c r="M19" i="30"/>
  <c r="L12" i="21"/>
  <c r="M78" i="28"/>
  <c r="M91" i="28"/>
  <c r="L9" i="21"/>
  <c r="M11" i="28"/>
  <c r="L11" i="21"/>
  <c r="M125" i="28"/>
  <c r="M41" i="30"/>
  <c r="N107" i="28"/>
  <c r="K135" i="30"/>
  <c r="M74" i="28"/>
  <c r="L16" i="21"/>
  <c r="M40" i="30"/>
  <c r="M83" i="28"/>
  <c r="J135" i="30"/>
  <c r="J83" i="30"/>
  <c r="I113" i="28"/>
  <c r="J33" i="21"/>
  <c r="K31" i="25"/>
  <c r="G27" i="35"/>
  <c r="K18" i="25"/>
  <c r="G16" i="35"/>
  <c r="K9" i="25"/>
  <c r="G7" i="35"/>
  <c r="G20" i="35"/>
  <c r="K23" i="25"/>
  <c r="G5" i="35"/>
  <c r="K7" i="25"/>
  <c r="K22" i="25"/>
  <c r="G19" i="35"/>
  <c r="G32" i="35"/>
  <c r="K24" i="25"/>
  <c r="G6" i="35"/>
  <c r="K8" i="25"/>
  <c r="G23" i="35"/>
  <c r="K27" i="25"/>
  <c r="G22" i="35"/>
  <c r="K26" i="25"/>
  <c r="K14" i="25"/>
  <c r="G12" i="35"/>
  <c r="K33" i="25"/>
  <c r="G31" i="35"/>
  <c r="G10" i="35"/>
  <c r="K12" i="25"/>
  <c r="G18" i="35"/>
  <c r="K20" i="25"/>
  <c r="G24" i="35"/>
  <c r="K28" i="25"/>
  <c r="G35" i="35"/>
  <c r="K39" i="25"/>
  <c r="G21" i="35"/>
  <c r="K25" i="25"/>
  <c r="G4" i="35"/>
  <c r="K6" i="25"/>
  <c r="G26" i="35"/>
  <c r="K30" i="25"/>
  <c r="G14" i="35"/>
  <c r="K16" i="25"/>
  <c r="G33" i="35"/>
  <c r="K38" i="25"/>
  <c r="G17" i="35"/>
  <c r="K19" i="25"/>
  <c r="G13" i="35"/>
  <c r="K15" i="25"/>
  <c r="G9" i="35"/>
  <c r="K11" i="25"/>
  <c r="K13" i="25"/>
  <c r="G11" i="35"/>
  <c r="G36" i="35"/>
  <c r="K40" i="25"/>
  <c r="K17" i="25"/>
  <c r="G15" i="35"/>
  <c r="G37" i="35"/>
  <c r="K41" i="25"/>
  <c r="G28" i="35"/>
  <c r="K32" i="25"/>
  <c r="K10" i="25"/>
  <c r="G8" i="35"/>
  <c r="G29" i="35"/>
  <c r="K34" i="25"/>
  <c r="G25" i="35"/>
  <c r="K29" i="25"/>
  <c r="K37" i="25"/>
  <c r="G34" i="35"/>
  <c r="K21" i="25"/>
  <c r="G30" i="35"/>
  <c r="I29" i="30"/>
  <c r="O107" i="28"/>
  <c r="O13" i="30"/>
  <c r="O18" i="28"/>
  <c r="O16" i="28"/>
  <c r="O82" i="28"/>
  <c r="N56" i="21"/>
  <c r="N11" i="21"/>
  <c r="O95" i="28"/>
  <c r="N32" i="21"/>
  <c r="O80" i="28"/>
  <c r="L15" i="21"/>
  <c r="M9" i="30"/>
  <c r="M94" i="28"/>
  <c r="L45" i="21"/>
  <c r="P79" i="28"/>
  <c r="P54" i="30"/>
  <c r="P127" i="28"/>
  <c r="M17" i="30"/>
  <c r="M122" i="30"/>
  <c r="M126" i="28"/>
  <c r="N12" i="28"/>
  <c r="N106" i="30"/>
  <c r="N16" i="30"/>
  <c r="M57" i="21"/>
  <c r="N94" i="28"/>
  <c r="N17" i="28"/>
  <c r="M19" i="21"/>
  <c r="N54" i="30"/>
  <c r="M189" i="28"/>
  <c r="H60" i="28"/>
  <c r="H25" i="28"/>
  <c r="H85" i="28" s="1"/>
  <c r="H113" i="30"/>
  <c r="H139" i="28"/>
  <c r="I41" i="21"/>
  <c r="J139" i="28"/>
  <c r="I60" i="28"/>
  <c r="I57" i="30"/>
  <c r="I25" i="28"/>
  <c r="I85" i="28" s="1"/>
  <c r="I139" i="28"/>
  <c r="J169" i="28"/>
  <c r="K139" i="28"/>
  <c r="K75" i="30"/>
  <c r="J113" i="28"/>
  <c r="H29" i="30"/>
  <c r="H131" i="28"/>
  <c r="O81" i="28"/>
  <c r="O164" i="28"/>
  <c r="O38" i="30"/>
  <c r="O45" i="30"/>
  <c r="O83" i="28"/>
  <c r="N12" i="21"/>
  <c r="L13" i="21"/>
  <c r="M17" i="28"/>
  <c r="M8" i="30"/>
  <c r="P34" i="30"/>
  <c r="P164" i="28"/>
  <c r="P94" i="28"/>
  <c r="P80" i="30"/>
  <c r="P69" i="30"/>
  <c r="P163" i="28"/>
  <c r="O24" i="21"/>
  <c r="P80" i="28"/>
  <c r="P47" i="28"/>
  <c r="M108" i="30"/>
  <c r="M80" i="28"/>
  <c r="M13" i="21"/>
  <c r="M14" i="21"/>
  <c r="M15" i="21"/>
  <c r="N17" i="30"/>
  <c r="N9" i="30"/>
  <c r="N101" i="28"/>
  <c r="N39" i="30"/>
  <c r="M32" i="21"/>
  <c r="N96" i="28"/>
  <c r="G25" i="21"/>
  <c r="G51" i="21"/>
  <c r="H169" i="28"/>
  <c r="G33" i="21"/>
  <c r="H75" i="30"/>
  <c r="J29" i="30"/>
  <c r="I33" i="21"/>
  <c r="H25" i="21"/>
  <c r="I113" i="30"/>
  <c r="I83" i="30"/>
  <c r="J113" i="30"/>
  <c r="J25" i="21"/>
  <c r="J41" i="21"/>
  <c r="K60" i="28"/>
  <c r="K57" i="30"/>
  <c r="K169" i="28"/>
  <c r="K113" i="30"/>
  <c r="I25" i="21"/>
  <c r="J25" i="28"/>
  <c r="H33" i="21"/>
  <c r="K25" i="28"/>
  <c r="K85" i="28" s="1"/>
  <c r="O11" i="30"/>
  <c r="O162" i="28"/>
  <c r="O136" i="28"/>
  <c r="O17" i="28"/>
  <c r="N38" i="21"/>
  <c r="N24" i="21"/>
  <c r="M12" i="28"/>
  <c r="L14" i="21"/>
  <c r="M110" i="28"/>
  <c r="P107" i="28"/>
  <c r="O13" i="21"/>
  <c r="P18" i="28"/>
  <c r="O22" i="21"/>
  <c r="P99" i="28"/>
  <c r="P8" i="30"/>
  <c r="O39" i="21"/>
  <c r="P107" i="30"/>
  <c r="O47" i="21"/>
  <c r="M101" i="28"/>
  <c r="M39" i="30"/>
  <c r="M81" i="30"/>
  <c r="L24" i="21"/>
  <c r="M71" i="30"/>
  <c r="N5" i="30"/>
  <c r="N108" i="30"/>
  <c r="L57" i="21"/>
  <c r="M136" i="28"/>
  <c r="H128" i="30"/>
  <c r="H135" i="30"/>
  <c r="H113" i="28"/>
  <c r="H83" i="30"/>
  <c r="I51" i="21"/>
  <c r="I135" i="30"/>
  <c r="I131" i="28"/>
  <c r="J51" i="21"/>
  <c r="K131" i="28"/>
  <c r="K83" i="30"/>
  <c r="J57" i="30"/>
  <c r="E29" i="30"/>
  <c r="O23" i="30"/>
  <c r="D33" i="21"/>
  <c r="N31" i="21"/>
  <c r="M9" i="28"/>
  <c r="C25" i="28"/>
  <c r="C85" i="28" s="1"/>
  <c r="C192" i="28"/>
  <c r="M192" i="28" s="1"/>
  <c r="M190" i="28"/>
  <c r="E128" i="30"/>
  <c r="O120" i="30"/>
  <c r="E135" i="30"/>
  <c r="O132" i="30"/>
  <c r="E169" i="28"/>
  <c r="O161" i="28"/>
  <c r="E131" i="28"/>
  <c r="O124" i="28"/>
  <c r="B25" i="21"/>
  <c r="L8" i="21"/>
  <c r="C75" i="30"/>
  <c r="M68" i="30"/>
  <c r="E25" i="21"/>
  <c r="O8" i="21"/>
  <c r="F57" i="30"/>
  <c r="P53" i="30"/>
  <c r="F192" i="28"/>
  <c r="P192" i="28" s="1"/>
  <c r="P190" i="28"/>
  <c r="E33" i="21"/>
  <c r="O31" i="21"/>
  <c r="C113" i="30"/>
  <c r="M105" i="30"/>
  <c r="D128" i="30"/>
  <c r="N120" i="30"/>
  <c r="D135" i="30"/>
  <c r="N132" i="30"/>
  <c r="N53" i="30"/>
  <c r="D57" i="30"/>
  <c r="D185" i="28"/>
  <c r="N185" i="28" s="1"/>
  <c r="N177" i="28"/>
  <c r="D75" i="30"/>
  <c r="N68" i="30"/>
  <c r="C29" i="30"/>
  <c r="M23" i="30"/>
  <c r="D25" i="21"/>
  <c r="N8" i="21"/>
  <c r="E75" i="30"/>
  <c r="O68" i="30"/>
  <c r="C131" i="28"/>
  <c r="M124" i="28"/>
  <c r="P177" i="28"/>
  <c r="F185" i="28"/>
  <c r="P185" i="28" s="1"/>
  <c r="F113" i="30"/>
  <c r="P105" i="30"/>
  <c r="D192" i="28"/>
  <c r="N192" i="28" s="1"/>
  <c r="N190" i="28"/>
  <c r="D113" i="30"/>
  <c r="N105" i="30"/>
  <c r="D131" i="28"/>
  <c r="N124" i="28"/>
  <c r="C135" i="30"/>
  <c r="M132" i="30"/>
  <c r="C57" i="30"/>
  <c r="M53" i="30"/>
  <c r="O10" i="28"/>
  <c r="E113" i="28"/>
  <c r="O109" i="28"/>
  <c r="E185" i="28"/>
  <c r="O185" i="28" s="1"/>
  <c r="O177" i="28"/>
  <c r="E25" i="28"/>
  <c r="O9" i="28"/>
  <c r="E83" i="30"/>
  <c r="O79" i="30"/>
  <c r="C139" i="28"/>
  <c r="M135" i="28"/>
  <c r="E41" i="21"/>
  <c r="O37" i="21"/>
  <c r="F128" i="30"/>
  <c r="P120" i="30"/>
  <c r="F25" i="28"/>
  <c r="P9" i="28"/>
  <c r="F169" i="28"/>
  <c r="P161" i="28"/>
  <c r="F139" i="28"/>
  <c r="P135" i="28"/>
  <c r="F75" i="30"/>
  <c r="P68" i="30"/>
  <c r="B41" i="21"/>
  <c r="L37" i="21"/>
  <c r="N10" i="28"/>
  <c r="D29" i="30"/>
  <c r="N23" i="30"/>
  <c r="N9" i="28"/>
  <c r="D25" i="28"/>
  <c r="D169" i="28"/>
  <c r="N161" i="28"/>
  <c r="D139" i="28"/>
  <c r="N135" i="28"/>
  <c r="C113" i="28"/>
  <c r="M109" i="28"/>
  <c r="M10" i="28"/>
  <c r="P10" i="28"/>
  <c r="C25" i="21"/>
  <c r="M8" i="21"/>
  <c r="D113" i="28"/>
  <c r="N109" i="28"/>
  <c r="D41" i="21"/>
  <c r="N37" i="21"/>
  <c r="D51" i="21"/>
  <c r="N44" i="21"/>
  <c r="E60" i="28"/>
  <c r="O44" i="28"/>
  <c r="E57" i="30"/>
  <c r="O53" i="30"/>
  <c r="E192" i="28"/>
  <c r="O192" i="28" s="1"/>
  <c r="O190" i="28"/>
  <c r="E113" i="30"/>
  <c r="O105" i="30"/>
  <c r="E139" i="28"/>
  <c r="O135" i="28"/>
  <c r="C60" i="28"/>
  <c r="M44" i="28"/>
  <c r="C185" i="28"/>
  <c r="M185" i="28" s="1"/>
  <c r="M177" i="28"/>
  <c r="B33" i="21"/>
  <c r="L31" i="21"/>
  <c r="C83" i="30"/>
  <c r="M79" i="30"/>
  <c r="E51" i="21"/>
  <c r="O44" i="21"/>
  <c r="F60" i="28"/>
  <c r="P44" i="28"/>
  <c r="F135" i="30"/>
  <c r="P132" i="30"/>
  <c r="F113" i="28"/>
  <c r="P109" i="28"/>
  <c r="F29" i="30"/>
  <c r="P23" i="30"/>
  <c r="F131" i="28"/>
  <c r="P124" i="28"/>
  <c r="P79" i="30"/>
  <c r="F83" i="30"/>
  <c r="C128" i="30"/>
  <c r="M120" i="30"/>
  <c r="B51" i="21"/>
  <c r="L44" i="21"/>
  <c r="C169" i="28"/>
  <c r="M161" i="28"/>
  <c r="C41" i="21"/>
  <c r="M37" i="21"/>
  <c r="C51" i="21"/>
  <c r="M44" i="21"/>
  <c r="D60" i="28"/>
  <c r="N44" i="28"/>
  <c r="C33" i="21"/>
  <c r="M31" i="21"/>
  <c r="D83" i="30"/>
  <c r="N79" i="30"/>
  <c r="N75" i="30" l="1"/>
  <c r="M41" i="21"/>
  <c r="P131" i="28"/>
  <c r="O75" i="30"/>
  <c r="N83" i="30"/>
  <c r="P29" i="30"/>
  <c r="M83" i="30"/>
  <c r="P60" i="28"/>
  <c r="O83" i="30"/>
  <c r="P113" i="28"/>
  <c r="P83" i="30"/>
  <c r="O128" i="30"/>
  <c r="O29" i="30"/>
  <c r="N113" i="28"/>
  <c r="M57" i="30"/>
  <c r="O113" i="28"/>
  <c r="M128" i="30"/>
  <c r="P169" i="28"/>
  <c r="M113" i="30"/>
  <c r="N131" i="28"/>
  <c r="J85" i="28"/>
  <c r="O60" i="28"/>
  <c r="L41" i="21"/>
  <c r="M139" i="28"/>
  <c r="O131" i="28"/>
  <c r="M51" i="21"/>
  <c r="O139" i="28"/>
  <c r="M29" i="30"/>
  <c r="N135" i="30"/>
  <c r="O25" i="21"/>
  <c r="P75" i="30"/>
  <c r="P128" i="30"/>
  <c r="N60" i="28"/>
  <c r="P135" i="30"/>
  <c r="M60" i="28"/>
  <c r="N139" i="28"/>
  <c r="N169" i="28"/>
  <c r="M131" i="28"/>
  <c r="N128" i="30"/>
  <c r="O33" i="21"/>
  <c r="O135" i="30"/>
  <c r="N51" i="21"/>
  <c r="P139" i="28"/>
  <c r="O25" i="28"/>
  <c r="M25" i="28"/>
  <c r="L51" i="21"/>
  <c r="L33" i="21"/>
  <c r="O113" i="30"/>
  <c r="M113" i="28"/>
  <c r="N29" i="30"/>
  <c r="M135" i="30"/>
  <c r="N113" i="30"/>
  <c r="P113" i="30"/>
  <c r="P57" i="30"/>
  <c r="M75" i="30"/>
  <c r="L25" i="21"/>
  <c r="O57" i="30"/>
  <c r="M25" i="21"/>
  <c r="N25" i="28"/>
  <c r="P25" i="28"/>
  <c r="O51" i="21"/>
  <c r="N25" i="21"/>
  <c r="M169" i="28"/>
  <c r="O169" i="28"/>
  <c r="N33" i="21"/>
  <c r="M33" i="21"/>
  <c r="N41" i="21"/>
  <c r="M85" i="28"/>
  <c r="O41" i="21"/>
  <c r="N57" i="30"/>
  <c r="F85" i="28"/>
  <c r="P85" i="28" s="1"/>
  <c r="D85" i="28"/>
  <c r="N85" i="28" s="1"/>
  <c r="E85" i="28"/>
  <c r="O85" i="28" l="1"/>
</calcChain>
</file>

<file path=xl/comments1.xml><?xml version="1.0" encoding="utf-8"?>
<comments xmlns="http://schemas.openxmlformats.org/spreadsheetml/2006/main">
  <authors>
    <author>Author</author>
  </authors>
  <commentList>
    <comment ref="C13" authorId="0" shapeId="0">
      <text>
        <r>
          <rPr>
            <sz val="11"/>
            <color indexed="8"/>
            <rFont val="Calibri"/>
            <family val="2"/>
            <scheme val="minor"/>
          </rPr>
          <t xml:space="preserve">*  Data affected by changes in population controls.
</t>
        </r>
      </text>
    </comment>
    <comment ref="C25" authorId="0" shapeId="0">
      <text>
        <r>
          <rPr>
            <sz val="11"/>
            <color indexed="8"/>
            <rFont val="Calibri"/>
            <family val="2"/>
            <scheme val="minor"/>
          </rPr>
          <t xml:space="preserve">*  Data affected by changes in population controls.
</t>
        </r>
      </text>
    </comment>
    <comment ref="C37" authorId="0" shape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<sst xmlns="http://schemas.openxmlformats.org/spreadsheetml/2006/main" count="2291" uniqueCount="504">
  <si>
    <t>Contiguous towns, Northeast region</t>
  </si>
  <si>
    <t>Barton town</t>
  </si>
  <si>
    <t>Belvidere town</t>
  </si>
  <si>
    <t>Eden town</t>
  </si>
  <si>
    <t>Lowell town</t>
  </si>
  <si>
    <t>Newport city</t>
  </si>
  <si>
    <t>Towns belonging to Brattleboro LMA</t>
  </si>
  <si>
    <t>Dover town</t>
  </si>
  <si>
    <t>Searsburg town</t>
  </si>
  <si>
    <t>Contiguous towns, central Vermont</t>
  </si>
  <si>
    <t>Killington town</t>
  </si>
  <si>
    <t>Jay town</t>
  </si>
  <si>
    <t>Individual town</t>
  </si>
  <si>
    <t>http://www.bls.gov/webapps/legacy/cpsatab1.htm</t>
  </si>
  <si>
    <t>http://download.bls.gov/pub/time.series/la/</t>
  </si>
  <si>
    <t>N</t>
  </si>
  <si>
    <t>Y</t>
  </si>
  <si>
    <t>Vermont</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</si>
  <si>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</si>
  <si>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</si>
  <si>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</si>
  <si>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</si>
  <si>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</si>
  <si>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</si>
  <si>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</si>
  <si>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</si>
  <si>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</si>
  <si>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</si>
  <si>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</si>
  <si>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</si>
  <si>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</si>
  <si>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</si>
  <si>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Year</t>
  </si>
  <si>
    <t>Month</t>
  </si>
  <si>
    <t>Unemployment</t>
  </si>
  <si>
    <t>Start date</t>
  </si>
  <si>
    <t>End date</t>
  </si>
  <si>
    <t>20% Above the National Average Rounded</t>
  </si>
  <si>
    <t>Jan</t>
  </si>
  <si>
    <t>Feb</t>
  </si>
  <si>
    <t>Mar</t>
  </si>
  <si>
    <t>Apr</t>
  </si>
  <si>
    <t>May</t>
  </si>
  <si>
    <t>Jun</t>
  </si>
  <si>
    <t>Jul</t>
  </si>
  <si>
    <t>Aug</t>
  </si>
  <si>
    <t>Sep</t>
  </si>
  <si>
    <t>Oct</t>
  </si>
  <si>
    <t>Nov</t>
  </si>
  <si>
    <t>Dec</t>
  </si>
  <si>
    <t>labor force</t>
  </si>
  <si>
    <t>Addison County, VT</t>
  </si>
  <si>
    <t>Addison town, VT</t>
  </si>
  <si>
    <t>Albany town, VT</t>
  </si>
  <si>
    <t>Alburgh town, VT</t>
  </si>
  <si>
    <t>Andover town, VT</t>
  </si>
  <si>
    <t>Arlington town, VT</t>
  </si>
  <si>
    <t>Athens town, VT</t>
  </si>
  <si>
    <t>Bakersfield town, VT</t>
  </si>
  <si>
    <t>Baltimore town, VT</t>
  </si>
  <si>
    <t>Barnard town, VT</t>
  </si>
  <si>
    <t>Barnet town, VT</t>
  </si>
  <si>
    <t>Barre city, VT</t>
  </si>
  <si>
    <t>Barre town, VT</t>
  </si>
  <si>
    <t>Barre, VT Micropolitan NECTA</t>
  </si>
  <si>
    <t>Barton town, VT</t>
  </si>
  <si>
    <t>Belvidere town, VT</t>
  </si>
  <si>
    <t>Bennington County, VT</t>
  </si>
  <si>
    <t>Bennington town, VT</t>
  </si>
  <si>
    <t>Bennington, VT Micropolitan NECTA</t>
  </si>
  <si>
    <t>Benson town, VT</t>
  </si>
  <si>
    <t>Berkshire town, VT</t>
  </si>
  <si>
    <t>Berlin town, VT</t>
  </si>
  <si>
    <t>Bethel town, VT</t>
  </si>
  <si>
    <t>Bloomfield town, VT</t>
  </si>
  <si>
    <t>Bolton town, VT</t>
  </si>
  <si>
    <t>Bradford town, VT</t>
  </si>
  <si>
    <t>Braintree town, VT</t>
  </si>
  <si>
    <t>Brandon town, VT</t>
  </si>
  <si>
    <t>Brattleboro town, VT</t>
  </si>
  <si>
    <t>Brattleboro, VT-NH LMA</t>
  </si>
  <si>
    <t>Brattleboro, VT-NH LMA, VT part</t>
  </si>
  <si>
    <t>Bridgewater town, VT</t>
  </si>
  <si>
    <t>Bridport town, VT</t>
  </si>
  <si>
    <t>Brighton town, VT</t>
  </si>
  <si>
    <t>Bristol town, VT</t>
  </si>
  <si>
    <t>Brookfield town, VT</t>
  </si>
  <si>
    <t>Brookline town, VT</t>
  </si>
  <si>
    <t>Brownington town, VT</t>
  </si>
  <si>
    <t>Brunswick town, VT</t>
  </si>
  <si>
    <t>Buels gore, VT</t>
  </si>
  <si>
    <t>Burke town, VT</t>
  </si>
  <si>
    <t>Burlington city, VT</t>
  </si>
  <si>
    <t>Burlington-South Burlington, VT Metropolitan NECTA</t>
  </si>
  <si>
    <t>Cabot town, VT</t>
  </si>
  <si>
    <t>Calais town, VT</t>
  </si>
  <si>
    <t>Caledonia County, VT</t>
  </si>
  <si>
    <t>Cambridge town, VT</t>
  </si>
  <si>
    <t>Canaan town, VT</t>
  </si>
  <si>
    <t>Castleton town, VT</t>
  </si>
  <si>
    <t>Cavendish town, VT</t>
  </si>
  <si>
    <t>Charleston town, VT</t>
  </si>
  <si>
    <t>Charlotte town, VT</t>
  </si>
  <si>
    <t>Chelsea town, VT</t>
  </si>
  <si>
    <t>Chester town, VT</t>
  </si>
  <si>
    <t>Chittenden County, VT</t>
  </si>
  <si>
    <t>Chittenden town, VT</t>
  </si>
  <si>
    <t>Clarendon town, VT</t>
  </si>
  <si>
    <t>Colchester town, VT</t>
  </si>
  <si>
    <t>Colebrook, NH-VT LMA, VT part</t>
  </si>
  <si>
    <t>Concord town, VT</t>
  </si>
  <si>
    <t>Corinth town, VT</t>
  </si>
  <si>
    <t>Cornwall town, VT</t>
  </si>
  <si>
    <t>Coventry town, VT</t>
  </si>
  <si>
    <t>Craftsbury town, VT</t>
  </si>
  <si>
    <t>Danby town, VT</t>
  </si>
  <si>
    <t>Danville town, VT</t>
  </si>
  <si>
    <t>Derby town, VT</t>
  </si>
  <si>
    <t>Derby, VT LMA</t>
  </si>
  <si>
    <t>Dorset town, VT</t>
  </si>
  <si>
    <t>Dover town, VT</t>
  </si>
  <si>
    <t>Dummerston town, VT</t>
  </si>
  <si>
    <t>Duxbury town, VT</t>
  </si>
  <si>
    <t>East Haven town, VT</t>
  </si>
  <si>
    <t>East Montpelier town, VT</t>
  </si>
  <si>
    <t>Eden town, VT</t>
  </si>
  <si>
    <t>Elmore town, VT</t>
  </si>
  <si>
    <t>Enosburgh town, VT</t>
  </si>
  <si>
    <t>Essex County, VT</t>
  </si>
  <si>
    <t>Essex town, VT</t>
  </si>
  <si>
    <t>Fair Haven town, VT</t>
  </si>
  <si>
    <t>Fairfax town, VT</t>
  </si>
  <si>
    <t>Fairfield town, VT</t>
  </si>
  <si>
    <t>Fairlee town, VT</t>
  </si>
  <si>
    <t>Fayston town, VT</t>
  </si>
  <si>
    <t>Ferdinand town, VT</t>
  </si>
  <si>
    <t>Ferrisburgh town, VT</t>
  </si>
  <si>
    <t>Fletcher town, VT</t>
  </si>
  <si>
    <t>Franklin County, VT</t>
  </si>
  <si>
    <t>Franklin town, VT</t>
  </si>
  <si>
    <t>Georgia town, VT</t>
  </si>
  <si>
    <t>Glastenbury town, VT</t>
  </si>
  <si>
    <t>Glover town, VT</t>
  </si>
  <si>
    <t>Goshen town, VT</t>
  </si>
  <si>
    <t>Grafton town, VT</t>
  </si>
  <si>
    <t>Granby town, VT</t>
  </si>
  <si>
    <t>Grand Isle County, VT</t>
  </si>
  <si>
    <t>Grand Isle town, VT</t>
  </si>
  <si>
    <t>Granville town, VT</t>
  </si>
  <si>
    <t>Greensboro town, VT</t>
  </si>
  <si>
    <t>Groton town, VT</t>
  </si>
  <si>
    <t>Guildhall town, VT</t>
  </si>
  <si>
    <t>Guilford town, VT</t>
  </si>
  <si>
    <t>Halifax town, VT</t>
  </si>
  <si>
    <t>Hancock town, VT</t>
  </si>
  <si>
    <t>Hardwick town, VT</t>
  </si>
  <si>
    <t>Hartford town, VT</t>
  </si>
  <si>
    <t>Hartland town, VT</t>
  </si>
  <si>
    <t>Highgate town, VT</t>
  </si>
  <si>
    <t>Highgate, VT LMA</t>
  </si>
  <si>
    <t>Hinesburg town, VT</t>
  </si>
  <si>
    <t>Holland town, VT</t>
  </si>
  <si>
    <t>Hubbardton town, VT</t>
  </si>
  <si>
    <t>Huntington town, VT</t>
  </si>
  <si>
    <t>Hyde Park town, VT</t>
  </si>
  <si>
    <t>Ira town, VT</t>
  </si>
  <si>
    <t>Irasburg town, VT</t>
  </si>
  <si>
    <t>Isle La Motte town, VT</t>
  </si>
  <si>
    <t>Jamaica town, VT</t>
  </si>
  <si>
    <t>Jay town, VT</t>
  </si>
  <si>
    <t>Jericho town, VT</t>
  </si>
  <si>
    <t>Johnson town, VT</t>
  </si>
  <si>
    <t>Killington town, VT</t>
  </si>
  <si>
    <t>Kirby town, VT</t>
  </si>
  <si>
    <t>Lamoille County, VT</t>
  </si>
  <si>
    <t>Landgrove town, VT</t>
  </si>
  <si>
    <t>Lebanon, NH-VT Micropolitan NECTA, VT part</t>
  </si>
  <si>
    <t>Leicester town, VT</t>
  </si>
  <si>
    <t>Lemington town, VT</t>
  </si>
  <si>
    <t>Lincoln town, VT</t>
  </si>
  <si>
    <t>Littleton, NH-VT LMA, VT part</t>
  </si>
  <si>
    <t>Londonderry town, VT</t>
  </si>
  <si>
    <t>Lowell town, VT</t>
  </si>
  <si>
    <t>Ludlow town, VT</t>
  </si>
  <si>
    <t>Lunenburg town, VT</t>
  </si>
  <si>
    <t>Lyndon town, VT</t>
  </si>
  <si>
    <t>Maidstone town, VT</t>
  </si>
  <si>
    <t>Manchester town, VT</t>
  </si>
  <si>
    <t>Manchester, VT LMA</t>
  </si>
  <si>
    <t>Marlboro town, VT</t>
  </si>
  <si>
    <t>Marshfield town, VT</t>
  </si>
  <si>
    <t>Mendon town, VT</t>
  </si>
  <si>
    <t>Middlebury town, VT</t>
  </si>
  <si>
    <t>Middlebury, VT LMA</t>
  </si>
  <si>
    <t>Middlesex town, VT</t>
  </si>
  <si>
    <t>Middletown Springs town, VT</t>
  </si>
  <si>
    <t>Milton town, VT</t>
  </si>
  <si>
    <t>Monkton town, VT</t>
  </si>
  <si>
    <t>Montgomery town, VT</t>
  </si>
  <si>
    <t>Montpelier city, VT</t>
  </si>
  <si>
    <t>Moretown town, VT</t>
  </si>
  <si>
    <t>Morgan town, VT</t>
  </si>
  <si>
    <t>Morristown town, VT</t>
  </si>
  <si>
    <t>Morristown-Waterbury, VT LMA</t>
  </si>
  <si>
    <t>Mount Holly town, VT</t>
  </si>
  <si>
    <t>Mount Tabor town, VT</t>
  </si>
  <si>
    <t>New Haven town, VT</t>
  </si>
  <si>
    <t>Newark town, VT</t>
  </si>
  <si>
    <t>Newbury town, VT</t>
  </si>
  <si>
    <t>Newbury, VT LMA</t>
  </si>
  <si>
    <t>Newfane town, VT</t>
  </si>
  <si>
    <t>Newport city, VT</t>
  </si>
  <si>
    <t>Newport town, VT</t>
  </si>
  <si>
    <t>North Adams, MA-VT Micropolitan NECTA, VT part</t>
  </si>
  <si>
    <t>North Hero town, VT</t>
  </si>
  <si>
    <t>Northfield town, VT</t>
  </si>
  <si>
    <t>Northfield-Waitsfield, VT LMA</t>
  </si>
  <si>
    <t>Norton town, VT</t>
  </si>
  <si>
    <t>Norwich town, VT</t>
  </si>
  <si>
    <t>Orange County, VT</t>
  </si>
  <si>
    <t>Orange town, VT</t>
  </si>
  <si>
    <t>Orleans County, VT</t>
  </si>
  <si>
    <t>Orwell town, VT</t>
  </si>
  <si>
    <t>Panton town, VT</t>
  </si>
  <si>
    <t>Pawlet town, VT</t>
  </si>
  <si>
    <t>Peacham town, VT</t>
  </si>
  <si>
    <t>Peru town, VT</t>
  </si>
  <si>
    <t>Pittsfield town, VT</t>
  </si>
  <si>
    <t>Pittsford town, VT</t>
  </si>
  <si>
    <t>Plainfield town, VT</t>
  </si>
  <si>
    <t>Plymouth town, VT</t>
  </si>
  <si>
    <t>Pomfret town, VT</t>
  </si>
  <si>
    <t>Poultney town, VT</t>
  </si>
  <si>
    <t>Pownal town, VT</t>
  </si>
  <si>
    <t>Proctor town, VT</t>
  </si>
  <si>
    <t>Putney town, VT</t>
  </si>
  <si>
    <t>Randolph town, VT</t>
  </si>
  <si>
    <t>Randolph, VT LMA</t>
  </si>
  <si>
    <t>Reading town, VT</t>
  </si>
  <si>
    <t>Readsboro town, VT</t>
  </si>
  <si>
    <t>Richford town, VT</t>
  </si>
  <si>
    <t>Richmond town, VT</t>
  </si>
  <si>
    <t>Ripton town, VT</t>
  </si>
  <si>
    <t>Rochester town, VT</t>
  </si>
  <si>
    <t>Rockingham town, VT</t>
  </si>
  <si>
    <t>Roxbury town, VT</t>
  </si>
  <si>
    <t>Royalton town, VT</t>
  </si>
  <si>
    <t>Rupert town, VT</t>
  </si>
  <si>
    <t>Rutland city, VT</t>
  </si>
  <si>
    <t>Rutland County, VT</t>
  </si>
  <si>
    <t>Rutland town, VT</t>
  </si>
  <si>
    <t>Rutland, VT Micropolitan NECTA</t>
  </si>
  <si>
    <t>Ryegate town, VT</t>
  </si>
  <si>
    <t>Salisbury town, VT</t>
  </si>
  <si>
    <t>Sandgate town, VT</t>
  </si>
  <si>
    <t>Searsburg town, VT</t>
  </si>
  <si>
    <t>Shaftsbury town, VT</t>
  </si>
  <si>
    <t>Sharon town, VT</t>
  </si>
  <si>
    <t>Sheffield town, VT</t>
  </si>
  <si>
    <t>Shelburne town, VT</t>
  </si>
  <si>
    <t>Sheldon town, VT</t>
  </si>
  <si>
    <t>Shoreham town, VT</t>
  </si>
  <si>
    <t>Shrewsbury town, VT</t>
  </si>
  <si>
    <t>South Burlington city, VT</t>
  </si>
  <si>
    <t>South Hero town, VT</t>
  </si>
  <si>
    <t>Springfield town, VT</t>
  </si>
  <si>
    <t>Springfield, VT LMA</t>
  </si>
  <si>
    <t>St. Albans city, VT</t>
  </si>
  <si>
    <t>St. Albans town, VT</t>
  </si>
  <si>
    <t>St. George town, VT</t>
  </si>
  <si>
    <t>St. Johnsbury town, VT</t>
  </si>
  <si>
    <t>St. Johnsbury, VT LMA</t>
  </si>
  <si>
    <t>Stamford town, VT</t>
  </si>
  <si>
    <t>Stannard town, VT</t>
  </si>
  <si>
    <t>Starksboro town, VT</t>
  </si>
  <si>
    <t>Stockbridge town, VT</t>
  </si>
  <si>
    <t>Stowe town, VT</t>
  </si>
  <si>
    <t>Strafford town, VT</t>
  </si>
  <si>
    <t>Stratton town, VT</t>
  </si>
  <si>
    <t>Sudbury town, VT</t>
  </si>
  <si>
    <t>Sunderland town, VT</t>
  </si>
  <si>
    <t>Sutton town, VT</t>
  </si>
  <si>
    <t>Swanton town, VT</t>
  </si>
  <si>
    <t>Thetford town, VT</t>
  </si>
  <si>
    <t>Tinmouth town, VT</t>
  </si>
  <si>
    <t>Topsham town, VT</t>
  </si>
  <si>
    <t>Townshend town, VT</t>
  </si>
  <si>
    <t>Troy town, VT</t>
  </si>
  <si>
    <t>Tunbridge town, VT</t>
  </si>
  <si>
    <t>Underhill town, VT</t>
  </si>
  <si>
    <t>Vergennes city, VT</t>
  </si>
  <si>
    <t>Vernon town, VT</t>
  </si>
  <si>
    <t>Vershire town, VT</t>
  </si>
  <si>
    <t>Victory town, VT</t>
  </si>
  <si>
    <t>Waitsfield town, VT</t>
  </si>
  <si>
    <t>Walden town, VT</t>
  </si>
  <si>
    <t>Wallingford town, VT</t>
  </si>
  <si>
    <t>Waltham town, VT</t>
  </si>
  <si>
    <t>Wardsboro town, VT</t>
  </si>
  <si>
    <t>Warren town, VT</t>
  </si>
  <si>
    <t>Warren's gore, VT</t>
  </si>
  <si>
    <t>Washington County, VT</t>
  </si>
  <si>
    <t>Washington town, VT</t>
  </si>
  <si>
    <t>Waterbury town, VT</t>
  </si>
  <si>
    <t>Waterford town, VT</t>
  </si>
  <si>
    <t>Waterville town, VT</t>
  </si>
  <si>
    <t>Weathersfield town, VT</t>
  </si>
  <si>
    <t>Wells town, VT</t>
  </si>
  <si>
    <t>West Fairlee town, VT</t>
  </si>
  <si>
    <t>West Haven town, VT</t>
  </si>
  <si>
    <t>West Rutland town, VT</t>
  </si>
  <si>
    <t>West Windsor town, VT</t>
  </si>
  <si>
    <t>Westfield town, VT</t>
  </si>
  <si>
    <t>Westford town, VT</t>
  </si>
  <si>
    <t>Westminster town, VT</t>
  </si>
  <si>
    <t>Westmore town, VT</t>
  </si>
  <si>
    <t>Weston town, VT</t>
  </si>
  <si>
    <t>Weybridge town, VT</t>
  </si>
  <si>
    <t>Wheelock town, VT</t>
  </si>
  <si>
    <t>Whiting town, VT</t>
  </si>
  <si>
    <t>Whitingham town, VT</t>
  </si>
  <si>
    <t>Williamstown town, VT</t>
  </si>
  <si>
    <t>Williston town, VT</t>
  </si>
  <si>
    <t>Wilmington town, VT</t>
  </si>
  <si>
    <t>Windham County, VT</t>
  </si>
  <si>
    <t>Windham town, VT</t>
  </si>
  <si>
    <t>Windsor County, VT</t>
  </si>
  <si>
    <t>Windsor town, VT</t>
  </si>
  <si>
    <t>Winhall town, VT</t>
  </si>
  <si>
    <t>Winooski city, VT</t>
  </si>
  <si>
    <t>Wolcott town, VT</t>
  </si>
  <si>
    <t>Woodbury town, VT</t>
  </si>
  <si>
    <t>Woodford town, VT</t>
  </si>
  <si>
    <t>Woodstock town, VT</t>
  </si>
  <si>
    <t>Woodstock, VT LMA</t>
  </si>
  <si>
    <t>Worcester town, VT</t>
  </si>
  <si>
    <t>Monthly Labor Force Numbers</t>
  </si>
  <si>
    <t>Monthly Unemployed Numbers</t>
  </si>
  <si>
    <t>24-Month Labor Force Totals</t>
  </si>
  <si>
    <t>Area</t>
  </si>
  <si>
    <t>Derby</t>
  </si>
  <si>
    <t>Arlington</t>
  </si>
  <si>
    <t>Manchester</t>
  </si>
  <si>
    <t>Barton</t>
  </si>
  <si>
    <t>Belvidere</t>
  </si>
  <si>
    <t>Glastenbury</t>
  </si>
  <si>
    <t>Dover</t>
  </si>
  <si>
    <t>Bridgewater</t>
  </si>
  <si>
    <t>Brownington</t>
  </si>
  <si>
    <t>Searsburg</t>
  </si>
  <si>
    <t>Burke</t>
  </si>
  <si>
    <t>Charleston</t>
  </si>
  <si>
    <t>Coventry</t>
  </si>
  <si>
    <t>Danby</t>
  </si>
  <si>
    <t>Dorset</t>
  </si>
  <si>
    <t>Eden</t>
  </si>
  <si>
    <t>Glover</t>
  </si>
  <si>
    <t>Hancock</t>
  </si>
  <si>
    <t>Irasburg</t>
  </si>
  <si>
    <t>Jay</t>
  </si>
  <si>
    <t>Newport town</t>
  </si>
  <si>
    <t>Westfield</t>
  </si>
  <si>
    <t>Ira</t>
  </si>
  <si>
    <t>Westmore</t>
  </si>
  <si>
    <t>Johnson</t>
  </si>
  <si>
    <t>Killington</t>
  </si>
  <si>
    <t>Richford</t>
  </si>
  <si>
    <t>Landgrove</t>
  </si>
  <si>
    <t>Alburgh</t>
  </si>
  <si>
    <t>Londonderry</t>
  </si>
  <si>
    <t>Lowell</t>
  </si>
  <si>
    <t>Lyndon</t>
  </si>
  <si>
    <t>Mount Tabor</t>
  </si>
  <si>
    <t>Pawlet</t>
  </si>
  <si>
    <t>Peru</t>
  </si>
  <si>
    <t>Poultney</t>
  </si>
  <si>
    <t>Rupert</t>
  </si>
  <si>
    <t>Sandgate</t>
  </si>
  <si>
    <t>Stratton</t>
  </si>
  <si>
    <t>Sunderland</t>
  </si>
  <si>
    <t>Tinmouth</t>
  </si>
  <si>
    <t>Wells</t>
  </si>
  <si>
    <t>Weston</t>
  </si>
  <si>
    <t>Winhall</t>
  </si>
  <si>
    <t>Waterville</t>
  </si>
  <si>
    <t>Wolcott</t>
  </si>
  <si>
    <t>Pittsfield</t>
  </si>
  <si>
    <t>Sheffield</t>
  </si>
  <si>
    <t>Sutton</t>
  </si>
  <si>
    <t>Morristown- Waterbury VT LMA</t>
  </si>
  <si>
    <t>Enosburgh</t>
  </si>
  <si>
    <t>Individual County</t>
  </si>
  <si>
    <t>Currently waived areas</t>
  </si>
  <si>
    <t>Newly eligible on own</t>
  </si>
  <si>
    <t>Total</t>
  </si>
  <si>
    <t>can't be grouped with any contiguous towns or towns in the same economic area</t>
  </si>
  <si>
    <t>Option 1</t>
  </si>
  <si>
    <t>Newly eligible on own, currently waive</t>
  </si>
  <si>
    <t>Alburgh town</t>
  </si>
  <si>
    <t>Hancock town</t>
  </si>
  <si>
    <t>Ira town</t>
  </si>
  <si>
    <t>Stratton town</t>
  </si>
  <si>
    <t>Wells town</t>
  </si>
  <si>
    <t>14 towns eligible on own, excluding Essex County</t>
  </si>
  <si>
    <t>Individual</t>
  </si>
  <si>
    <t>total</t>
  </si>
  <si>
    <t>Manchester region</t>
  </si>
  <si>
    <t>Not congiguous</t>
  </si>
  <si>
    <t>Somerset town, VT</t>
  </si>
  <si>
    <t>Congtiguous grouping</t>
  </si>
  <si>
    <t>Individual towns</t>
  </si>
  <si>
    <t>AREAS IN VERMONT THAT ARE ELIGIBLE FOR WAIVERS ON THE BASIS OF</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</si>
  <si>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</si>
  <si>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</si>
  <si>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</si>
  <si>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</si>
  <si>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</si>
  <si>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</si>
  <si>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</si>
  <si>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</si>
  <si>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</si>
  <si>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</si>
  <si>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</si>
  <si>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</si>
  <si>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</si>
  <si>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</si>
  <si>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</si>
  <si>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</si>
  <si>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</si>
  <si>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</si>
  <si>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</si>
  <si>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</si>
  <si>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</si>
  <si>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</si>
  <si>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</si>
  <si>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National Average Threshold</t>
  </si>
  <si>
    <t>Essex County</t>
  </si>
  <si>
    <t>Option Explaination (NH FY 2017 Waiver)</t>
  </si>
  <si>
    <t>FY 2017 Waiver 
option 1</t>
  </si>
  <si>
    <t>FY 2017 Waiver 
option 3</t>
  </si>
  <si>
    <t>FY 2016 Waiver status</t>
  </si>
  <si>
    <t>Eligible status</t>
  </si>
  <si>
    <t>Estimated SNAP households
2010-2014 ACS</t>
  </si>
  <si>
    <t>Waived</t>
  </si>
  <si>
    <t>Total Estimated SNAP Households Covered by Waiver</t>
  </si>
  <si>
    <t>Not waived</t>
  </si>
  <si>
    <t>Eligible(Towns in Essex County)</t>
  </si>
  <si>
    <t>group in FY 2016</t>
  </si>
  <si>
    <t>Eligible individually</t>
  </si>
  <si>
    <t>March 14-Feb 15
unemployment rate</t>
  </si>
  <si>
    <t>Total number of eligible areas</t>
  </si>
  <si>
    <t>1 county, 29 towns</t>
  </si>
  <si>
    <t>1 county, 24 towns</t>
  </si>
  <si>
    <t>SNAP total</t>
  </si>
  <si>
    <t>Enosburgh town can be substituted with Johnson town, VT.</t>
  </si>
  <si>
    <t>1 county, 30 towns</t>
  </si>
  <si>
    <t>FY 2017 Waiver 
option 4 (LMA)</t>
  </si>
  <si>
    <t>FY 2017 Waiver 
option 2 new last one red</t>
  </si>
  <si>
    <t>GEOID</t>
  </si>
  <si>
    <t>Eligible through grouping</t>
  </si>
  <si>
    <t>Eligibly through grouping</t>
  </si>
  <si>
    <t>Eligible by gouping</t>
  </si>
  <si>
    <t>WaivedStatus</t>
  </si>
  <si>
    <t>option1</t>
  </si>
  <si>
    <t>option2</t>
  </si>
  <si>
    <t>option3</t>
  </si>
  <si>
    <t>option4</t>
  </si>
  <si>
    <t>rate</t>
  </si>
  <si>
    <t>snap</t>
  </si>
  <si>
    <t>Label1</t>
  </si>
  <si>
    <t>Label2</t>
  </si>
  <si>
    <t>Label3</t>
  </si>
  <si>
    <t>Label4</t>
  </si>
  <si>
    <t>Nameall</t>
  </si>
  <si>
    <t>Fullname</t>
  </si>
  <si>
    <t>FY 2017 Waiver Status</t>
  </si>
  <si>
    <t>11 towns in Essex County are waived, but the county is not waived on the whole</t>
  </si>
  <si>
    <t xml:space="preserve">In FY 2016, Vermont waived a total of 30 towns, among which 11 towns are in Essex County. 
In FY 2017, Essex County and 28-29 towns are eligible for waivers in FY 2017, depending which option the state chooses. I tried to group the contiguous counties around Essex but they are not eligible by grouping with Essex County. 
I developed three options based on data of April 2014-March 2016. March 2016 data is preliminary but using the most recent data can cover more areas than March 2014-February 2016.
Essex County and 26 towns in blue would be eligible with every grouping. 
Option 1 would be able to waive 1 county and 29 towns and around 3,067 SNAP households could be covered by this option. This option can waive all currently waived areas. 
Compared with option 1, option 2 excludes Johnson town and Charleston town and includes Lyndon town and Waterville town. The advantage of this option is that Lyndon has a large number of estimated SNAP households and high unemployment rate. The down side is that Charleston is currently waived and it will lose eligibility with this option. 
Compared with option 1, option 3 excludes Westmore town, Johnson town and Charleston town but includes Waterville town, Westfield town, Richford town, and Enosburgh town. Westmore and Charleston are currently waived and will lose eligibility with this option. 
</t>
  </si>
  <si>
    <t>List of Incorporated Villages - Vermont Secretary of State</t>
  </si>
  <si>
    <t>https://www.sec.state.vt.us/archives-records/state-archives/government-history/continuing-issues/villages-and-cities/list-of-incorporated-villages.aspx</t>
  </si>
  <si>
    <t>Civilian labor force, Unemployed</t>
  </si>
  <si>
    <t>National 24-Month Unemployment Average</t>
  </si>
  <si>
    <t>Unemployment rate</t>
  </si>
  <si>
    <t>Unemployment Rate
(Rounded)</t>
  </si>
  <si>
    <t>20% Above the National Average (Rounded)</t>
  </si>
  <si>
    <t>24-Month Unemployed Totals</t>
  </si>
  <si>
    <t>Individual Towns</t>
  </si>
  <si>
    <t>Source: Local Area Unemployment Statistics, Bureau of Labor Statistics, Dept. of Labor</t>
  </si>
  <si>
    <t>Underlying data are available at www.bls.gov/lau/, and are attached.</t>
  </si>
  <si>
    <t>2016 to 2018</t>
  </si>
  <si>
    <t>Contiguous Towns</t>
  </si>
  <si>
    <t>JAN 2016 - DEC 2017</t>
  </si>
  <si>
    <t>From BLS</t>
  </si>
  <si>
    <t>Data extracted from BLS on June 18, 2018</t>
  </si>
  <si>
    <t>Discontinued data for Vermont towns with 2010 Census populations below 1,000 from BLS</t>
  </si>
  <si>
    <t>24 Month totals, Jan 2016 - Dec 2017</t>
  </si>
  <si>
    <t>Labor Force Totals</t>
  </si>
  <si>
    <t>Unemployed Totals</t>
  </si>
  <si>
    <t>Please see worksheet entitled "Discontinued data" for monthly labor force numbers</t>
  </si>
  <si>
    <t>Please see worksheet entitled "Discontinued data " for 24-month labor force totals</t>
  </si>
  <si>
    <t>Please see worksheet entitled "Discontinued data " for monthly unemployed numbers</t>
  </si>
  <si>
    <t>Please see worksheet entitled "Discontinued data " for 24-month unemployed totals</t>
  </si>
  <si>
    <t>Underlying data are obtained from BLS via email.</t>
  </si>
  <si>
    <t>Total, Contiguous Towns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</si>
</sst>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0"/>
    <numFmt numFmtId="165" formatCode="_(* #,##0_);_(* \(#,##0\);_(* &quot;-&quot;??_);_(@_)"/>
    <numFmt numFmtId="166" formatCode="0.0"/>
    <numFmt numFmtId="167" formatCode="0.00000"/>
    <numFmt numFmtId="168" formatCode="0.0000"/>
    <numFmt numFmtId="169" formatCode="#0.0"/>
    <numFmt numFmtId="170" formatCode="0.000"/>
    <numFmt numFmtId="171" formatCode="_(* #,##0.000_);_(* \(#,##0.000\);_(* &quot;-&quot;??_);_(@_)"/>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sz val="8"/>
      <name val="Arial"/>
      <family val="2"/>
    </font>
    <font>
      <u/>
      <sz val="11"/>
      <color theme="10"/>
      <name val="Calibri"/>
      <family val="2"/>
      <scheme val="minor"/>
    </font>
    <font>
      <b/>
      <sz val="11"/>
      <name val="Calibri"/>
      <family val="2"/>
      <scheme val="minor"/>
    </font>
    <font>
      <b/>
      <sz val="11"/>
      <name val="Arial"/>
      <family val="2"/>
    </font>
    <font>
      <sz val="11"/>
      <name val="Arial"/>
      <family val="2"/>
    </font>
    <font>
      <sz val="11"/>
      <name val="Calibri"/>
      <family val="2"/>
      <scheme val="minor"/>
    </font>
    <font>
      <sz val="11"/>
      <color indexed="8"/>
      <name val="Arial"/>
      <family val="2"/>
    </font>
    <font>
      <sz val="11"/>
      <color rgb="FFFF0000"/>
      <name val="Arial"/>
      <family val="2"/>
    </font>
    <font>
      <sz val="11"/>
      <color indexed="8"/>
      <name val="Calibri"/>
      <family val="2"/>
      <scheme val="minor"/>
    </font>
    <font>
      <b/>
      <sz val="11"/>
      <color theme="1"/>
      <name val="Arial"/>
      <family val="2"/>
    </font>
    <font>
      <sz val="11"/>
      <color theme="1"/>
      <name val="Arial"/>
      <family val="2"/>
    </font>
    <font>
      <i/>
      <sz val="8"/>
      <name val="Arial"/>
      <family val="2"/>
    </font>
    <font>
      <b/>
      <sz val="11"/>
      <color indexed="8"/>
      <name val="Arial"/>
      <family val="2"/>
    </font>
    <font>
      <sz val="10"/>
      <color theme="1"/>
      <name val="Arial"/>
      <family val="2"/>
    </font>
    <font>
      <u/>
      <sz val="11"/>
      <name val="Calibri"/>
      <family val="2"/>
      <scheme val="minor"/>
    </font>
    <font>
      <b/>
      <u/>
      <sz val="11"/>
      <color theme="10"/>
      <name val="Arial"/>
      <family val="2"/>
    </font>
    <font>
      <b/>
      <sz val="11"/>
      <color indexed="8"/>
      <name val="Calibri"/>
      <family val="2"/>
      <scheme val="minor"/>
    </font>
    <font>
      <sz val="10"/>
      <color indexed="8"/>
      <name val="Arial"/>
      <family val="2"/>
    </font>
  </fonts>
  <fills count="14">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7"/>
        <bgColor indexed="64"/>
      </patternFill>
    </fill>
    <fill>
      <patternFill patternType="solid">
        <fgColor theme="9" tint="-0.249977111117893"/>
        <bgColor indexed="64"/>
      </patternFill>
    </fill>
    <fill>
      <patternFill patternType="solid">
        <fgColor rgb="FFFF0000"/>
        <bgColor indexed="64"/>
      </patternFill>
    </fill>
    <fill>
      <patternFill patternType="solid">
        <fgColor theme="9" tint="0.59999389629810485"/>
        <bgColor indexed="64"/>
      </patternFill>
    </fill>
    <fill>
      <patternFill patternType="solid">
        <fgColor indexed="5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92D050"/>
        <bgColor indexed="64"/>
      </patternFill>
    </fill>
  </fills>
  <borders count="6">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7" fillId="0" borderId="0" applyNumberFormat="0" applyFill="0" applyBorder="0" applyAlignment="0" applyProtection="0"/>
    <xf numFmtId="0" fontId="14" fillId="0" borderId="0"/>
    <xf numFmtId="0" fontId="14" fillId="0" borderId="0"/>
    <xf numFmtId="0" fontId="4" fillId="0" borderId="0"/>
    <xf numFmtId="43" fontId="4" fillId="0" borderId="0" applyFont="0" applyFill="0" applyBorder="0" applyAlignment="0" applyProtection="0"/>
    <xf numFmtId="0" fontId="14" fillId="0" borderId="0"/>
  </cellStyleXfs>
  <cellXfs count="167">
    <xf numFmtId="0" fontId="0" fillId="0" borderId="0" xfId="0"/>
    <xf numFmtId="0" fontId="3" fillId="0" borderId="0" xfId="0" applyFont="1"/>
    <xf numFmtId="0" fontId="4" fillId="0" borderId="0" xfId="0" applyFont="1"/>
    <xf numFmtId="0" fontId="4" fillId="0" borderId="0" xfId="3" applyFont="1" applyFill="1"/>
    <xf numFmtId="0" fontId="6" fillId="0" borderId="0" xfId="3" applyFont="1" applyFill="1"/>
    <xf numFmtId="0" fontId="3" fillId="0" borderId="0" xfId="0" applyFont="1" applyAlignment="1">
      <alignment horizontal="center"/>
    </xf>
    <xf numFmtId="0" fontId="0" fillId="0" borderId="0" xfId="0" applyFont="1" applyFill="1"/>
    <xf numFmtId="0" fontId="8" fillId="0" borderId="0" xfId="0" applyFont="1"/>
    <xf numFmtId="0" fontId="10" fillId="0" borderId="0" xfId="0" applyFont="1" applyAlignment="1"/>
    <xf numFmtId="0" fontId="10" fillId="0" borderId="0" xfId="0" applyFont="1"/>
    <xf numFmtId="0" fontId="10" fillId="0" borderId="0" xfId="0" applyFont="1" applyAlignment="1">
      <alignment horizontal="left"/>
    </xf>
    <xf numFmtId="0" fontId="11" fillId="0" borderId="0" xfId="0" applyFont="1"/>
    <xf numFmtId="0" fontId="11" fillId="0" borderId="0" xfId="0" applyFont="1" applyAlignment="1"/>
    <xf numFmtId="0" fontId="10" fillId="0" borderId="0" xfId="0" applyFont="1" applyFill="1" applyAlignment="1">
      <alignment horizontal="left"/>
    </xf>
    <xf numFmtId="0" fontId="9" fillId="0" borderId="0" xfId="0" applyFont="1"/>
    <xf numFmtId="0" fontId="9" fillId="0" borderId="1" xfId="0" applyFont="1" applyFill="1" applyBorder="1" applyAlignment="1">
      <alignment horizontal="left" wrapText="1"/>
    </xf>
    <xf numFmtId="0" fontId="9" fillId="0" borderId="1" xfId="0" applyFont="1" applyFill="1" applyBorder="1" applyAlignment="1">
      <alignment horizontal="center" wrapText="1"/>
    </xf>
    <xf numFmtId="17" fontId="10" fillId="0" borderId="0" xfId="0" applyNumberFormat="1" applyFont="1" applyAlignment="1">
      <alignment horizontal="left"/>
    </xf>
    <xf numFmtId="166" fontId="10" fillId="0" borderId="0" xfId="0" applyNumberFormat="1" applyFont="1"/>
    <xf numFmtId="0" fontId="13" fillId="0" borderId="0" xfId="0" applyFont="1"/>
    <xf numFmtId="2" fontId="0" fillId="0" borderId="0" xfId="0" applyNumberFormat="1"/>
    <xf numFmtId="0" fontId="9" fillId="0" borderId="0" xfId="0" applyNumberFormat="1" applyFont="1" applyAlignment="1" applyProtection="1">
      <alignment horizontal="left"/>
      <protection locked="0"/>
    </xf>
    <xf numFmtId="17" fontId="0" fillId="0" borderId="0" xfId="0" applyNumberFormat="1"/>
    <xf numFmtId="0" fontId="15" fillId="0" borderId="0" xfId="0" applyFont="1"/>
    <xf numFmtId="17" fontId="15" fillId="0" borderId="0" xfId="0" applyNumberFormat="1" applyFont="1" applyAlignment="1">
      <alignment horizontal="right"/>
    </xf>
    <xf numFmtId="0" fontId="15" fillId="0" borderId="0" xfId="0" applyFont="1" applyAlignment="1">
      <alignment horizontal="left"/>
    </xf>
    <xf numFmtId="165" fontId="0" fillId="0" borderId="0" xfId="1" applyNumberFormat="1" applyFont="1"/>
    <xf numFmtId="17" fontId="15" fillId="0" borderId="0" xfId="0" applyNumberFormat="1" applyFont="1" applyFill="1" applyAlignment="1">
      <alignment horizontal="right"/>
    </xf>
    <xf numFmtId="0" fontId="0" fillId="0" borderId="0" xfId="0" applyFill="1"/>
    <xf numFmtId="1" fontId="16" fillId="0" borderId="0" xfId="0" applyNumberFormat="1" applyFont="1" applyAlignment="1">
      <alignment horizontal="right"/>
    </xf>
    <xf numFmtId="1" fontId="0" fillId="0" borderId="0" xfId="0" applyNumberFormat="1"/>
    <xf numFmtId="166" fontId="0" fillId="0" borderId="0" xfId="0" applyNumberFormat="1"/>
    <xf numFmtId="0" fontId="9" fillId="0" borderId="1" xfId="0" applyFont="1" applyFill="1" applyBorder="1" applyAlignment="1">
      <alignment horizontal="left"/>
    </xf>
    <xf numFmtId="0" fontId="0" fillId="0" borderId="0" xfId="0" applyAlignment="1">
      <alignment wrapText="1"/>
    </xf>
    <xf numFmtId="0" fontId="0" fillId="0" borderId="0" xfId="0"/>
    <xf numFmtId="0" fontId="0" fillId="2" borderId="0" xfId="0" applyFill="1"/>
    <xf numFmtId="0" fontId="6" fillId="2" borderId="0" xfId="3" applyFont="1" applyFill="1"/>
    <xf numFmtId="0" fontId="0" fillId="3" borderId="0" xfId="0" applyFont="1" applyFill="1"/>
    <xf numFmtId="0" fontId="2" fillId="4" borderId="0" xfId="0" applyFont="1" applyFill="1"/>
    <xf numFmtId="0" fontId="0" fillId="5" borderId="0" xfId="0" applyFont="1" applyFill="1"/>
    <xf numFmtId="0" fontId="0" fillId="6" borderId="0" xfId="0" applyFill="1"/>
    <xf numFmtId="0" fontId="9" fillId="0" borderId="0" xfId="0" applyFont="1" applyFill="1" applyBorder="1" applyAlignment="1">
      <alignment horizontal="left"/>
    </xf>
    <xf numFmtId="0" fontId="0" fillId="0" borderId="0" xfId="0"/>
    <xf numFmtId="0" fontId="0" fillId="7" borderId="0" xfId="0" applyFill="1"/>
    <xf numFmtId="165" fontId="0" fillId="0" borderId="0" xfId="1" applyNumberFormat="1" applyFont="1" applyFill="1"/>
    <xf numFmtId="165" fontId="0" fillId="0" borderId="0" xfId="0" applyNumberFormat="1"/>
    <xf numFmtId="0" fontId="0" fillId="8" borderId="0" xfId="0" applyFill="1"/>
    <xf numFmtId="0" fontId="1" fillId="0" borderId="0" xfId="0" applyFont="1"/>
    <xf numFmtId="0" fontId="9" fillId="0" borderId="0" xfId="0" applyNumberFormat="1" applyFont="1" applyFill="1" applyAlignment="1" applyProtection="1">
      <alignment horizontal="left"/>
      <protection locked="0"/>
    </xf>
    <xf numFmtId="0" fontId="0" fillId="0" borderId="0" xfId="0"/>
    <xf numFmtId="0" fontId="1" fillId="0" borderId="0" xfId="0" applyFont="1" applyFill="1"/>
    <xf numFmtId="0" fontId="0" fillId="0" borderId="0" xfId="0" applyFill="1" applyAlignment="1">
      <alignment wrapText="1"/>
    </xf>
    <xf numFmtId="0" fontId="3" fillId="0" borderId="0" xfId="0" applyFont="1" applyFill="1"/>
    <xf numFmtId="166" fontId="15" fillId="0" borderId="0" xfId="0" applyNumberFormat="1" applyFont="1" applyAlignment="1">
      <alignment horizontal="right"/>
    </xf>
    <xf numFmtId="0" fontId="0" fillId="11" borderId="0" xfId="0" applyFill="1"/>
    <xf numFmtId="0" fontId="4" fillId="11" borderId="0" xfId="0" applyFont="1" applyFill="1"/>
    <xf numFmtId="0" fontId="19" fillId="10" borderId="0" xfId="0" applyFont="1" applyFill="1"/>
    <xf numFmtId="0" fontId="19" fillId="0" borderId="0" xfId="0" applyFont="1" applyFill="1"/>
    <xf numFmtId="0" fontId="19" fillId="0" borderId="0" xfId="3" applyFont="1" applyFill="1"/>
    <xf numFmtId="0" fontId="0" fillId="0" borderId="2" xfId="0" applyFill="1" applyBorder="1" applyAlignment="1">
      <alignment wrapText="1"/>
    </xf>
    <xf numFmtId="0" fontId="0" fillId="0" borderId="2" xfId="0" applyFill="1" applyBorder="1" applyAlignment="1">
      <alignment horizontal="left" wrapText="1"/>
    </xf>
    <xf numFmtId="0" fontId="0" fillId="0" borderId="2" xfId="0" applyFill="1" applyBorder="1"/>
    <xf numFmtId="0" fontId="5" fillId="0" borderId="2" xfId="0" applyFont="1" applyFill="1" applyBorder="1"/>
    <xf numFmtId="0" fontId="3" fillId="0" borderId="2" xfId="0" applyFont="1" applyFill="1" applyBorder="1"/>
    <xf numFmtId="0" fontId="0" fillId="0" borderId="0" xfId="0" applyFill="1" applyAlignment="1"/>
    <xf numFmtId="0" fontId="0" fillId="0" borderId="2" xfId="0" applyFill="1" applyBorder="1" applyAlignment="1"/>
    <xf numFmtId="0" fontId="0" fillId="0" borderId="0" xfId="0" applyFill="1" applyBorder="1" applyAlignment="1">
      <alignment wrapText="1"/>
    </xf>
    <xf numFmtId="0" fontId="0" fillId="0" borderId="0" xfId="0" applyFill="1" applyBorder="1" applyAlignment="1">
      <alignment horizontal="left" wrapText="1"/>
    </xf>
    <xf numFmtId="0" fontId="0" fillId="0" borderId="0" xfId="0" applyFill="1" applyBorder="1"/>
    <xf numFmtId="0" fontId="0" fillId="0" borderId="0" xfId="0" applyFill="1" applyBorder="1" applyAlignment="1"/>
    <xf numFmtId="0" fontId="16" fillId="0" borderId="0" xfId="0" applyFont="1" applyFill="1"/>
    <xf numFmtId="0" fontId="0" fillId="0" borderId="0" xfId="0"/>
    <xf numFmtId="0" fontId="0" fillId="12" borderId="2" xfId="0" applyFill="1" applyBorder="1" applyAlignment="1">
      <alignment wrapText="1"/>
    </xf>
    <xf numFmtId="0" fontId="0" fillId="12" borderId="2" xfId="0" applyFill="1" applyBorder="1"/>
    <xf numFmtId="0" fontId="0" fillId="0" borderId="0" xfId="0" applyFill="1" applyAlignment="1">
      <alignment horizontal="left" wrapText="1"/>
    </xf>
    <xf numFmtId="0" fontId="0" fillId="0" borderId="0" xfId="0" applyFill="1" applyAlignment="1">
      <alignment horizontal="left"/>
    </xf>
    <xf numFmtId="0" fontId="7" fillId="0" borderId="0" xfId="4" applyFill="1" applyBorder="1"/>
    <xf numFmtId="0" fontId="0" fillId="0" borderId="0" xfId="0"/>
    <xf numFmtId="0" fontId="10" fillId="0" borderId="0" xfId="0" applyFont="1" applyAlignment="1">
      <alignment horizontal="center"/>
    </xf>
    <xf numFmtId="0" fontId="20" fillId="0" borderId="0" xfId="4" applyFont="1"/>
    <xf numFmtId="0" fontId="9" fillId="0" borderId="1" xfId="0" applyFont="1" applyFill="1" applyBorder="1" applyAlignment="1">
      <alignment horizontal="center" vertical="center" wrapText="1"/>
    </xf>
    <xf numFmtId="170" fontId="10" fillId="0" borderId="0" xfId="0" applyNumberFormat="1" applyFont="1"/>
    <xf numFmtId="17" fontId="10" fillId="0" borderId="0" xfId="0" applyNumberFormat="1" applyFont="1" applyAlignment="1">
      <alignment horizontal="center"/>
    </xf>
    <xf numFmtId="165" fontId="10" fillId="0" borderId="0" xfId="1" applyNumberFormat="1" applyFont="1"/>
    <xf numFmtId="164" fontId="16" fillId="0" borderId="0" xfId="0" applyNumberFormat="1" applyFont="1" applyAlignment="1">
      <alignment horizontal="center"/>
    </xf>
    <xf numFmtId="17" fontId="10" fillId="0" borderId="0" xfId="0" applyNumberFormat="1" applyFont="1" applyFill="1" applyAlignment="1">
      <alignment horizontal="left"/>
    </xf>
    <xf numFmtId="0" fontId="13" fillId="0" borderId="0" xfId="0" applyFont="1" applyFill="1"/>
    <xf numFmtId="164" fontId="16" fillId="0" borderId="0" xfId="0" applyNumberFormat="1" applyFont="1" applyFill="1" applyAlignment="1">
      <alignment horizontal="center"/>
    </xf>
    <xf numFmtId="0" fontId="16" fillId="0" borderId="0" xfId="0" applyFont="1" applyAlignment="1">
      <alignment horizontal="center"/>
    </xf>
    <xf numFmtId="0" fontId="21" fillId="0" borderId="0" xfId="4" applyFont="1" applyAlignment="1">
      <alignment horizontal="center"/>
    </xf>
    <xf numFmtId="17" fontId="3" fillId="0" borderId="0" xfId="0" applyNumberFormat="1" applyFont="1" applyAlignment="1">
      <alignment horizontal="center"/>
    </xf>
    <xf numFmtId="0" fontId="21" fillId="0" borderId="0" xfId="4" applyFont="1"/>
    <xf numFmtId="17" fontId="3" fillId="0" borderId="0" xfId="0" applyNumberFormat="1" applyFont="1"/>
    <xf numFmtId="0" fontId="8" fillId="0" borderId="0" xfId="0" applyFont="1" applyFill="1"/>
    <xf numFmtId="0" fontId="8" fillId="0" borderId="0" xfId="0" applyFont="1" applyAlignment="1">
      <alignment horizontal="right"/>
    </xf>
    <xf numFmtId="0" fontId="11" fillId="0" borderId="0" xfId="0" applyFont="1" applyFill="1"/>
    <xf numFmtId="165" fontId="11" fillId="0" borderId="0" xfId="0" applyNumberFormat="1" applyFont="1" applyAlignment="1">
      <alignment horizontal="center"/>
    </xf>
    <xf numFmtId="0" fontId="8" fillId="0" borderId="0" xfId="7" applyFont="1"/>
    <xf numFmtId="165" fontId="11" fillId="0" borderId="0" xfId="8" applyNumberFormat="1" applyFont="1"/>
    <xf numFmtId="0" fontId="11" fillId="0" borderId="0" xfId="7" applyFont="1"/>
    <xf numFmtId="2" fontId="11" fillId="0" borderId="0" xfId="7" applyNumberFormat="1" applyFont="1"/>
    <xf numFmtId="166" fontId="11" fillId="0" borderId="0" xfId="7" applyNumberFormat="1" applyFont="1"/>
    <xf numFmtId="166" fontId="11" fillId="0" borderId="0" xfId="7" applyNumberFormat="1" applyFont="1" applyFill="1"/>
    <xf numFmtId="0" fontId="8" fillId="0" borderId="0" xfId="7" applyFont="1" applyFill="1"/>
    <xf numFmtId="0" fontId="22" fillId="9" borderId="2" xfId="7" applyFont="1" applyFill="1" applyBorder="1" applyAlignment="1">
      <alignment horizontal="center"/>
    </xf>
    <xf numFmtId="0" fontId="22" fillId="0" borderId="0" xfId="7" applyFont="1" applyFill="1" applyBorder="1" applyAlignment="1">
      <alignment horizontal="center"/>
    </xf>
    <xf numFmtId="0" fontId="11" fillId="0" borderId="0" xfId="7" applyFont="1" applyAlignment="1">
      <alignment wrapText="1"/>
    </xf>
    <xf numFmtId="0" fontId="1" fillId="0" borderId="0" xfId="0" applyFont="1" applyAlignment="1">
      <alignment wrapText="1"/>
    </xf>
    <xf numFmtId="165" fontId="11" fillId="0" borderId="0" xfId="8" applyNumberFormat="1" applyFont="1" applyAlignment="1">
      <alignment horizontal="center"/>
    </xf>
    <xf numFmtId="167" fontId="11" fillId="0" borderId="0" xfId="7" applyNumberFormat="1" applyFont="1"/>
    <xf numFmtId="168" fontId="11" fillId="0" borderId="0" xfId="7" applyNumberFormat="1" applyFont="1"/>
    <xf numFmtId="166" fontId="11" fillId="0" borderId="0" xfId="7" applyNumberFormat="1" applyFont="1" applyFill="1" applyBorder="1" applyAlignment="1">
      <alignment horizontal="right"/>
    </xf>
    <xf numFmtId="0" fontId="8" fillId="0" borderId="0" xfId="7" applyFont="1" applyFill="1" applyAlignment="1">
      <alignment horizontal="center"/>
    </xf>
    <xf numFmtId="0" fontId="8" fillId="0" borderId="0" xfId="7" applyFont="1" applyBorder="1" applyAlignment="1">
      <alignment horizontal="center"/>
    </xf>
    <xf numFmtId="0" fontId="8" fillId="0" borderId="0" xfId="7" applyFont="1" applyFill="1" applyBorder="1" applyAlignment="1">
      <alignment horizontal="center"/>
    </xf>
    <xf numFmtId="165" fontId="11" fillId="0" borderId="0" xfId="8" applyNumberFormat="1" applyFont="1" applyAlignment="1">
      <alignment horizontal="right"/>
    </xf>
    <xf numFmtId="165" fontId="8" fillId="0" borderId="0" xfId="8" applyNumberFormat="1" applyFont="1" applyAlignment="1">
      <alignment horizontal="right"/>
    </xf>
    <xf numFmtId="167" fontId="11" fillId="0" borderId="0" xfId="7" applyNumberFormat="1" applyFont="1" applyAlignment="1">
      <alignment horizontal="right"/>
    </xf>
    <xf numFmtId="0" fontId="8" fillId="0" borderId="0" xfId="7" applyFont="1" applyAlignment="1">
      <alignment horizontal="right"/>
    </xf>
    <xf numFmtId="168" fontId="11" fillId="0" borderId="0" xfId="7" applyNumberFormat="1" applyFont="1" applyAlignment="1">
      <alignment horizontal="right"/>
    </xf>
    <xf numFmtId="2" fontId="11" fillId="0" borderId="0" xfId="7" applyNumberFormat="1" applyFont="1" applyAlignment="1">
      <alignment horizontal="right"/>
    </xf>
    <xf numFmtId="0" fontId="11" fillId="0" borderId="0" xfId="7" applyFont="1" applyAlignment="1">
      <alignment horizontal="right"/>
    </xf>
    <xf numFmtId="166" fontId="11" fillId="0" borderId="0" xfId="7" applyNumberFormat="1" applyFont="1" applyFill="1" applyAlignment="1">
      <alignment horizontal="right"/>
    </xf>
    <xf numFmtId="165" fontId="11" fillId="0" borderId="0" xfId="1" applyNumberFormat="1" applyFont="1" applyAlignment="1">
      <alignment horizontal="right"/>
    </xf>
    <xf numFmtId="0" fontId="11" fillId="0" borderId="0" xfId="7" applyFont="1" applyFill="1"/>
    <xf numFmtId="165" fontId="11" fillId="0" borderId="0" xfId="8" applyNumberFormat="1" applyFont="1" applyFill="1" applyAlignment="1">
      <alignment horizontal="right"/>
    </xf>
    <xf numFmtId="165" fontId="8" fillId="0" borderId="0" xfId="8" applyNumberFormat="1" applyFont="1" applyFill="1" applyAlignment="1">
      <alignment horizontal="right"/>
    </xf>
    <xf numFmtId="167" fontId="11" fillId="0" borderId="0" xfId="7" applyNumberFormat="1" applyFont="1" applyFill="1" applyAlignment="1">
      <alignment horizontal="right"/>
    </xf>
    <xf numFmtId="0" fontId="8" fillId="0" borderId="0" xfId="7" applyFont="1" applyFill="1" applyAlignment="1">
      <alignment horizontal="right"/>
    </xf>
    <xf numFmtId="168" fontId="11" fillId="0" borderId="0" xfId="7" applyNumberFormat="1" applyFont="1" applyFill="1" applyAlignment="1">
      <alignment horizontal="right"/>
    </xf>
    <xf numFmtId="2" fontId="11" fillId="0" borderId="0" xfId="7" applyNumberFormat="1" applyFont="1" applyFill="1" applyAlignment="1">
      <alignment horizontal="right"/>
    </xf>
    <xf numFmtId="0" fontId="11" fillId="0" borderId="0" xfId="7" applyFont="1" applyFill="1" applyAlignment="1">
      <alignment horizontal="right"/>
    </xf>
    <xf numFmtId="0" fontId="0" fillId="0" borderId="0" xfId="0" applyFont="1"/>
    <xf numFmtId="0" fontId="16" fillId="0" borderId="0" xfId="0" applyFont="1"/>
    <xf numFmtId="0" fontId="12" fillId="0" borderId="0" xfId="0" applyFont="1" applyFill="1" applyAlignment="1">
      <alignment horizontal="left"/>
    </xf>
    <xf numFmtId="0" fontId="18" fillId="0" borderId="0" xfId="0" applyFont="1" applyFill="1" applyAlignment="1">
      <alignment horizontal="left"/>
    </xf>
    <xf numFmtId="0" fontId="16" fillId="0" borderId="0" xfId="0" applyFont="1" applyAlignment="1"/>
    <xf numFmtId="0" fontId="18" fillId="0" borderId="0" xfId="0" applyFont="1" applyFill="1" applyAlignment="1">
      <alignment horizontal="left" vertical="top"/>
    </xf>
    <xf numFmtId="0" fontId="12" fillId="0" borderId="0" xfId="0" applyFont="1" applyFill="1" applyAlignment="1">
      <alignment horizontal="left" vertical="top"/>
    </xf>
    <xf numFmtId="0" fontId="13" fillId="0" borderId="0" xfId="0" applyFont="1" applyAlignment="1">
      <alignment horizontal="left"/>
    </xf>
    <xf numFmtId="165" fontId="11" fillId="0" borderId="0" xfId="0" applyNumberFormat="1" applyFont="1"/>
    <xf numFmtId="0" fontId="11" fillId="0" borderId="0" xfId="7" applyFont="1" applyAlignment="1">
      <alignment horizontal="center"/>
    </xf>
    <xf numFmtId="165" fontId="11" fillId="0" borderId="0" xfId="1" applyNumberFormat="1" applyFont="1" applyFill="1" applyAlignment="1">
      <alignment horizontal="right"/>
    </xf>
    <xf numFmtId="9" fontId="11" fillId="0" borderId="0" xfId="2" applyFont="1"/>
    <xf numFmtId="0" fontId="8" fillId="0" borderId="0" xfId="7" applyFont="1" applyAlignment="1">
      <alignment horizontal="center"/>
    </xf>
    <xf numFmtId="165" fontId="8" fillId="0" borderId="0" xfId="8" applyNumberFormat="1" applyFont="1" applyAlignment="1">
      <alignment horizontal="center"/>
    </xf>
    <xf numFmtId="164" fontId="23" fillId="0" borderId="0" xfId="0" applyNumberFormat="1" applyFont="1" applyFill="1" applyAlignment="1">
      <alignment horizontal="right"/>
    </xf>
    <xf numFmtId="169" fontId="23" fillId="0" borderId="0" xfId="0" applyNumberFormat="1" applyFont="1" applyFill="1" applyAlignment="1">
      <alignment horizontal="right"/>
    </xf>
    <xf numFmtId="165" fontId="8" fillId="0" borderId="0" xfId="8" applyNumberFormat="1" applyFont="1" applyAlignment="1">
      <alignment horizontal="center"/>
    </xf>
    <xf numFmtId="0" fontId="8" fillId="0" borderId="0" xfId="7" applyFont="1" applyAlignment="1">
      <alignment horizontal="center"/>
    </xf>
    <xf numFmtId="0" fontId="1" fillId="13" borderId="0" xfId="0" applyFont="1" applyFill="1"/>
    <xf numFmtId="0" fontId="0" fillId="13" borderId="0" xfId="0" applyFill="1"/>
    <xf numFmtId="0" fontId="3" fillId="13" borderId="0" xfId="0" applyFont="1" applyFill="1"/>
    <xf numFmtId="171" fontId="8" fillId="0" borderId="0" xfId="7" applyNumberFormat="1" applyFont="1" applyAlignment="1">
      <alignment horizontal="center"/>
    </xf>
    <xf numFmtId="0" fontId="8" fillId="0" borderId="0" xfId="7" applyFont="1" applyAlignment="1">
      <alignment horizontal="center"/>
    </xf>
    <xf numFmtId="165" fontId="8" fillId="0" borderId="0" xfId="8" applyNumberFormat="1" applyFont="1" applyAlignment="1">
      <alignment horizontal="center"/>
    </xf>
    <xf numFmtId="0" fontId="8" fillId="0" borderId="0" xfId="7" applyFont="1" applyAlignment="1">
      <alignment horizontal="center"/>
    </xf>
    <xf numFmtId="10" fontId="8" fillId="0" borderId="0" xfId="2" applyNumberFormat="1" applyFont="1" applyFill="1" applyAlignment="1">
      <alignment horizontal="center"/>
    </xf>
    <xf numFmtId="0" fontId="0" fillId="0" borderId="0" xfId="0" applyFill="1" applyAlignment="1">
      <alignment horizontal="left" wrapText="1"/>
    </xf>
    <xf numFmtId="0" fontId="0" fillId="0" borderId="0" xfId="0" applyFill="1" applyAlignment="1">
      <alignment horizontal="left"/>
    </xf>
    <xf numFmtId="0" fontId="8" fillId="0" borderId="0" xfId="7" applyFont="1" applyAlignment="1">
      <alignment horizontal="center"/>
    </xf>
    <xf numFmtId="165" fontId="8" fillId="0" borderId="0" xfId="8" applyNumberFormat="1" applyFont="1" applyAlignment="1">
      <alignment horizontal="center"/>
    </xf>
    <xf numFmtId="165" fontId="22" fillId="9" borderId="3" xfId="8" applyNumberFormat="1" applyFont="1" applyFill="1" applyBorder="1" applyAlignment="1">
      <alignment horizontal="center"/>
    </xf>
    <xf numFmtId="165" fontId="22" fillId="9" borderId="4" xfId="8" applyNumberFormat="1" applyFont="1" applyFill="1" applyBorder="1" applyAlignment="1">
      <alignment horizontal="center"/>
    </xf>
    <xf numFmtId="0" fontId="22" fillId="9" borderId="3" xfId="7" applyFont="1" applyFill="1" applyBorder="1" applyAlignment="1">
      <alignment horizontal="center"/>
    </xf>
    <xf numFmtId="0" fontId="22" fillId="9" borderId="5" xfId="7" applyFont="1" applyFill="1" applyBorder="1" applyAlignment="1">
      <alignment horizontal="center"/>
    </xf>
    <xf numFmtId="0" fontId="22" fillId="9" borderId="4" xfId="7" applyFont="1" applyFill="1" applyBorder="1" applyAlignment="1">
      <alignment horizontal="center"/>
    </xf>
  </cellXfs>
  <cellStyles count="10">
    <cellStyle name="Comma" xfId="1" builtinId="3"/>
    <cellStyle name="Comma 2" xfId="8"/>
    <cellStyle name="Hyperlink" xfId="4" builtinId="8"/>
    <cellStyle name="Normal" xfId="0" builtinId="0"/>
    <cellStyle name="Normal 2" xfId="5"/>
    <cellStyle name="Normal 2 2" xfId="9"/>
    <cellStyle name="Normal 3" xfId="6"/>
    <cellStyle name="Normal_Book4" xfId="7"/>
    <cellStyle name="Normal_ND 0205" xfId="3"/>
    <cellStyle name="Percent" xfId="2" builtinId="5"/>
  </cellStyles>
  <dxfs count="6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ont>
        <color rgb="FF9C0006"/>
      </font>
      <fill>
        <patternFill>
          <bgColor rgb="FFFFC7CE"/>
        </patternFill>
      </fill>
    </dxf>
    <dxf>
      <font>
        <color rgb="FF9C0006"/>
      </font>
      <fill>
        <patternFill>
          <bgColor rgb="FFFFC7CE"/>
        </patternFill>
      </fill>
    </dxf>
    <dxf>
      <font>
        <b/>
        <i val="0"/>
      </font>
    </dxf>
    <dxf>
      <font>
        <b/>
        <i val="0"/>
      </font>
    </dxf>
    <dxf>
      <font>
        <color rgb="FF9C0006"/>
      </font>
      <fill>
        <patternFill>
          <bgColor rgb="FFFFC7CE"/>
        </patternFill>
      </fill>
    </dxf>
    <dxf>
      <font>
        <color rgb="FF9C0006"/>
      </font>
      <fill>
        <patternFill>
          <bgColor rgb="FFFFC7CE"/>
        </patternFill>
      </fill>
    </dxf>
    <dxf>
      <font>
        <b/>
        <i val="0"/>
      </font>
    </dxf>
    <dxf>
      <font>
        <b/>
        <i val="0"/>
      </font>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ec.state.vt.us/archives-records/state-archives/government-history/continuing-issues/villages-and-cities/list-of-incorporated-villages.asp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bls.gov/webapps/legacy/cpsatab1.htm" TargetMode="External"/><Relationship Id="rId1" Type="http://schemas.openxmlformats.org/officeDocument/2006/relationships/hyperlink" Target="http://www.bls.gov/webapps/legacy/cpsatab1.ht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heetViews>
  <sheetFormatPr defaultColWidth="9.140625" defaultRowHeight="15" x14ac:dyDescent="0.25"/>
  <cols>
    <col min="1" max="1" width="22.5703125" style="28" customWidth="1"/>
    <col min="2" max="2" width="23.5703125" style="28" customWidth="1"/>
    <col min="3" max="3" width="24.85546875" style="28" customWidth="1"/>
    <col min="4" max="4" width="31.140625" style="28" customWidth="1"/>
    <col min="5" max="6" width="25.5703125" style="28" customWidth="1"/>
    <col min="7" max="7" width="20.140625" style="28" customWidth="1"/>
    <col min="8" max="8" width="26.7109375" style="28" customWidth="1"/>
    <col min="9" max="16384" width="9.140625" style="71"/>
  </cols>
  <sheetData>
    <row r="1" spans="1:8" x14ac:dyDescent="0.25">
      <c r="A1" s="28" t="s">
        <v>437</v>
      </c>
    </row>
    <row r="2" spans="1:8" s="33" customFormat="1" ht="39" customHeight="1" x14ac:dyDescent="0.25">
      <c r="A2" s="59"/>
      <c r="B2" s="59" t="s">
        <v>441</v>
      </c>
      <c r="C2" s="59" t="s">
        <v>440</v>
      </c>
      <c r="D2" s="59" t="s">
        <v>438</v>
      </c>
      <c r="E2" s="59" t="s">
        <v>457</v>
      </c>
      <c r="F2" s="59" t="s">
        <v>439</v>
      </c>
      <c r="G2" s="59" t="s">
        <v>449</v>
      </c>
      <c r="H2" s="59" t="s">
        <v>442</v>
      </c>
    </row>
    <row r="3" spans="1:8" s="33" customFormat="1" ht="68.25" customHeight="1" x14ac:dyDescent="0.25">
      <c r="A3" s="72" t="s">
        <v>128</v>
      </c>
      <c r="B3" s="72" t="s">
        <v>448</v>
      </c>
      <c r="C3" s="72" t="s">
        <v>476</v>
      </c>
      <c r="D3" s="72" t="s">
        <v>448</v>
      </c>
      <c r="E3" s="72" t="s">
        <v>448</v>
      </c>
      <c r="F3" s="72" t="s">
        <v>448</v>
      </c>
      <c r="G3" s="72">
        <v>6.7</v>
      </c>
      <c r="H3" s="72" t="e">
        <f>VLOOKUP(A3,#REF!, 6,FALSE)</f>
        <v>#REF!</v>
      </c>
    </row>
    <row r="4" spans="1:8" x14ac:dyDescent="0.25">
      <c r="A4" s="73" t="s">
        <v>65</v>
      </c>
      <c r="B4" s="73" t="s">
        <v>448</v>
      </c>
      <c r="C4" s="73" t="s">
        <v>443</v>
      </c>
      <c r="D4" s="72" t="s">
        <v>448</v>
      </c>
      <c r="E4" s="72" t="s">
        <v>448</v>
      </c>
      <c r="F4" s="72" t="s">
        <v>448</v>
      </c>
      <c r="G4" s="73" t="e">
        <f>VLOOKUP(A4,#REF!, 5,FALSE)</f>
        <v>#REF!</v>
      </c>
      <c r="H4" s="73" t="e">
        <f>VLOOKUP(A4,#REF!, 6,FALSE)</f>
        <v>#REF!</v>
      </c>
    </row>
    <row r="5" spans="1:8" x14ac:dyDescent="0.25">
      <c r="A5" s="73" t="s">
        <v>66</v>
      </c>
      <c r="B5" s="73" t="s">
        <v>448</v>
      </c>
      <c r="C5" s="73" t="s">
        <v>443</v>
      </c>
      <c r="D5" s="72" t="s">
        <v>448</v>
      </c>
      <c r="E5" s="72" t="s">
        <v>448</v>
      </c>
      <c r="F5" s="72" t="s">
        <v>448</v>
      </c>
      <c r="G5" s="73" t="e">
        <f>VLOOKUP(A5,#REF!, 5,FALSE)</f>
        <v>#REF!</v>
      </c>
      <c r="H5" s="73" t="e">
        <f>VLOOKUP(A5,#REF!, 6,FALSE)</f>
        <v>#REF!</v>
      </c>
    </row>
    <row r="6" spans="1:8" x14ac:dyDescent="0.25">
      <c r="A6" s="73" t="s">
        <v>125</v>
      </c>
      <c r="B6" s="73" t="s">
        <v>448</v>
      </c>
      <c r="C6" s="73" t="s">
        <v>443</v>
      </c>
      <c r="D6" s="72" t="s">
        <v>448</v>
      </c>
      <c r="E6" s="72" t="s">
        <v>448</v>
      </c>
      <c r="F6" s="72" t="s">
        <v>448</v>
      </c>
      <c r="G6" s="73" t="e">
        <f>VLOOKUP(A6,#REF!, 5,FALSE)</f>
        <v>#REF!</v>
      </c>
      <c r="H6" s="73" t="e">
        <f>VLOOKUP(A6,#REF!, 6,FALSE)</f>
        <v>#REF!</v>
      </c>
    </row>
    <row r="7" spans="1:8" x14ac:dyDescent="0.25">
      <c r="A7" s="73" t="s">
        <v>182</v>
      </c>
      <c r="B7" s="73" t="s">
        <v>448</v>
      </c>
      <c r="C7" s="73" t="s">
        <v>443</v>
      </c>
      <c r="D7" s="72" t="s">
        <v>448</v>
      </c>
      <c r="E7" s="72" t="s">
        <v>448</v>
      </c>
      <c r="F7" s="72" t="s">
        <v>448</v>
      </c>
      <c r="G7" s="73" t="e">
        <f>VLOOKUP(A7,#REF!, 5,FALSE)</f>
        <v>#REF!</v>
      </c>
      <c r="H7" s="73" t="e">
        <f>VLOOKUP(A7,#REF!, 6,FALSE)</f>
        <v>#REF!</v>
      </c>
    </row>
    <row r="8" spans="1:8" x14ac:dyDescent="0.25">
      <c r="A8" s="73" t="s">
        <v>211</v>
      </c>
      <c r="B8" s="73" t="s">
        <v>448</v>
      </c>
      <c r="C8" s="73" t="s">
        <v>443</v>
      </c>
      <c r="D8" s="72" t="s">
        <v>448</v>
      </c>
      <c r="E8" s="72" t="s">
        <v>448</v>
      </c>
      <c r="F8" s="72" t="s">
        <v>448</v>
      </c>
      <c r="G8" s="73" t="e">
        <f>VLOOKUP(A8,#REF!, 5,FALSE)</f>
        <v>#REF!</v>
      </c>
      <c r="H8" s="73" t="e">
        <f>VLOOKUP(A8,#REF!, 6,FALSE)</f>
        <v>#REF!</v>
      </c>
    </row>
    <row r="9" spans="1:8" x14ac:dyDescent="0.25">
      <c r="A9" s="73" t="s">
        <v>120</v>
      </c>
      <c r="B9" s="73" t="s">
        <v>448</v>
      </c>
      <c r="C9" s="73" t="s">
        <v>443</v>
      </c>
      <c r="D9" s="72" t="s">
        <v>448</v>
      </c>
      <c r="E9" s="72" t="s">
        <v>448</v>
      </c>
      <c r="F9" s="72" t="s">
        <v>448</v>
      </c>
      <c r="G9" s="73" t="e">
        <f>VLOOKUP(A9,#REF!, 5,FALSE)</f>
        <v>#REF!</v>
      </c>
      <c r="H9" s="73" t="e">
        <f>VLOOKUP(A9,#REF!, 6,FALSE)</f>
        <v>#REF!</v>
      </c>
    </row>
    <row r="10" spans="1:8" x14ac:dyDescent="0.25">
      <c r="A10" s="73" t="s">
        <v>255</v>
      </c>
      <c r="B10" s="73" t="s">
        <v>448</v>
      </c>
      <c r="C10" s="73" t="s">
        <v>443</v>
      </c>
      <c r="D10" s="72" t="s">
        <v>448</v>
      </c>
      <c r="E10" s="72" t="s">
        <v>448</v>
      </c>
      <c r="F10" s="72" t="s">
        <v>448</v>
      </c>
      <c r="G10" s="73" t="e">
        <f>VLOOKUP(A10,#REF!, 5,FALSE)</f>
        <v>#REF!</v>
      </c>
      <c r="H10" s="73" t="e">
        <f>VLOOKUP(A10,#REF!, 6,FALSE)</f>
        <v>#REF!</v>
      </c>
    </row>
    <row r="11" spans="1:8" x14ac:dyDescent="0.25">
      <c r="A11" s="73" t="s">
        <v>172</v>
      </c>
      <c r="B11" s="73" t="s">
        <v>448</v>
      </c>
      <c r="C11" s="73" t="s">
        <v>443</v>
      </c>
      <c r="D11" s="72" t="s">
        <v>448</v>
      </c>
      <c r="E11" s="72" t="s">
        <v>448</v>
      </c>
      <c r="F11" s="72" t="s">
        <v>448</v>
      </c>
      <c r="G11" s="73" t="e">
        <f>VLOOKUP(A11,#REF!, 5,FALSE)</f>
        <v>#REF!</v>
      </c>
      <c r="H11" s="73" t="e">
        <f>VLOOKUP(A11,#REF!, 6,FALSE)</f>
        <v>#REF!</v>
      </c>
    </row>
    <row r="12" spans="1:8" x14ac:dyDescent="0.25">
      <c r="A12" s="73" t="s">
        <v>169</v>
      </c>
      <c r="B12" s="73" t="s">
        <v>448</v>
      </c>
      <c r="C12" s="73" t="s">
        <v>443</v>
      </c>
      <c r="D12" s="72" t="s">
        <v>448</v>
      </c>
      <c r="E12" s="72" t="s">
        <v>448</v>
      </c>
      <c r="F12" s="72" t="s">
        <v>448</v>
      </c>
      <c r="G12" s="73" t="e">
        <f>VLOOKUP(A12,#REF!, 5,FALSE)</f>
        <v>#REF!</v>
      </c>
      <c r="H12" s="73" t="e">
        <f>VLOOKUP(A12,#REF!, 6,FALSE)</f>
        <v>#REF!</v>
      </c>
    </row>
    <row r="13" spans="1:8" x14ac:dyDescent="0.25">
      <c r="A13" s="73" t="s">
        <v>91</v>
      </c>
      <c r="B13" s="73"/>
      <c r="C13" s="73" t="s">
        <v>443</v>
      </c>
      <c r="D13" s="72" t="s">
        <v>459</v>
      </c>
      <c r="E13" s="72" t="s">
        <v>460</v>
      </c>
      <c r="F13" s="72" t="s">
        <v>461</v>
      </c>
      <c r="G13" s="73" t="e">
        <f>VLOOKUP(A13,#REF!, 5,FALSE)</f>
        <v>#REF!</v>
      </c>
      <c r="H13" s="73" t="e">
        <f>VLOOKUP(A13,#REF!, 6,FALSE)</f>
        <v>#REF!</v>
      </c>
    </row>
    <row r="14" spans="1:8" x14ac:dyDescent="0.25">
      <c r="A14" s="73" t="s">
        <v>113</v>
      </c>
      <c r="B14" s="73"/>
      <c r="C14" s="73" t="s">
        <v>443</v>
      </c>
      <c r="D14" s="72" t="s">
        <v>459</v>
      </c>
      <c r="E14" s="72" t="s">
        <v>460</v>
      </c>
      <c r="F14" s="72" t="s">
        <v>461</v>
      </c>
      <c r="G14" s="73" t="e">
        <f>VLOOKUP(A14,#REF!, 5,FALSE)</f>
        <v>#REF!</v>
      </c>
      <c r="H14" s="73" t="e">
        <f>VLOOKUP(A14,#REF!, 6,FALSE)</f>
        <v>#REF!</v>
      </c>
    </row>
    <row r="15" spans="1:8" x14ac:dyDescent="0.25">
      <c r="A15" s="73" t="s">
        <v>117</v>
      </c>
      <c r="B15" s="73"/>
      <c r="C15" s="73" t="s">
        <v>443</v>
      </c>
      <c r="D15" s="72" t="s">
        <v>459</v>
      </c>
      <c r="E15" s="72" t="s">
        <v>460</v>
      </c>
      <c r="F15" s="72" t="s">
        <v>461</v>
      </c>
      <c r="G15" s="73" t="e">
        <f>VLOOKUP(A15,#REF!, 5,FALSE)</f>
        <v>#REF!</v>
      </c>
      <c r="H15" s="73" t="e">
        <f>VLOOKUP(A15,#REF!, 6,FALSE)</f>
        <v>#REF!</v>
      </c>
    </row>
    <row r="16" spans="1:8" x14ac:dyDescent="0.25">
      <c r="A16" s="73" t="s">
        <v>166</v>
      </c>
      <c r="B16" s="73"/>
      <c r="C16" s="73" t="s">
        <v>443</v>
      </c>
      <c r="D16" s="72" t="s">
        <v>459</v>
      </c>
      <c r="E16" s="72" t="s">
        <v>460</v>
      </c>
      <c r="F16" s="72" t="s">
        <v>461</v>
      </c>
      <c r="G16" s="73" t="e">
        <f>VLOOKUP(A16,#REF!, 5,FALSE)</f>
        <v>#REF!</v>
      </c>
      <c r="H16" s="73" t="e">
        <f>VLOOKUP(A16,#REF!, 6,FALSE)</f>
        <v>#REF!</v>
      </c>
    </row>
    <row r="17" spans="1:8" x14ac:dyDescent="0.25">
      <c r="A17" s="73" t="s">
        <v>258</v>
      </c>
      <c r="B17" s="73"/>
      <c r="C17" s="73" t="s">
        <v>443</v>
      </c>
      <c r="D17" s="72" t="s">
        <v>459</v>
      </c>
      <c r="E17" s="72" t="s">
        <v>460</v>
      </c>
      <c r="F17" s="72" t="s">
        <v>461</v>
      </c>
      <c r="G17" s="73" t="e">
        <f>VLOOKUP(A17,#REF!, 5,FALSE)</f>
        <v>#REF!</v>
      </c>
      <c r="H17" s="73" t="e">
        <f>VLOOKUP(A17,#REF!, 6,FALSE)</f>
        <v>#REF!</v>
      </c>
    </row>
    <row r="18" spans="1:8" x14ac:dyDescent="0.25">
      <c r="A18" s="73" t="s">
        <v>281</v>
      </c>
      <c r="B18" s="73"/>
      <c r="C18" s="73" t="s">
        <v>443</v>
      </c>
      <c r="D18" s="72" t="s">
        <v>459</v>
      </c>
      <c r="E18" s="72" t="s">
        <v>460</v>
      </c>
      <c r="F18" s="72" t="s">
        <v>461</v>
      </c>
      <c r="G18" s="73" t="e">
        <f>VLOOKUP(A18,#REF!, 5,FALSE)</f>
        <v>#REF!</v>
      </c>
      <c r="H18" s="73" t="e">
        <f>VLOOKUP(A18,#REF!, 6,FALSE)</f>
        <v>#REF!</v>
      </c>
    </row>
    <row r="19" spans="1:8" x14ac:dyDescent="0.25">
      <c r="A19" s="73" t="s">
        <v>82</v>
      </c>
      <c r="B19" s="73"/>
      <c r="C19" s="73" t="s">
        <v>443</v>
      </c>
      <c r="D19" s="72" t="s">
        <v>459</v>
      </c>
      <c r="E19" s="72" t="s">
        <v>460</v>
      </c>
      <c r="F19" s="72" t="s">
        <v>461</v>
      </c>
      <c r="G19" s="73" t="e">
        <f>VLOOKUP(A19,#REF!, 5,FALSE)</f>
        <v>#REF!</v>
      </c>
      <c r="H19" s="73" t="e">
        <f>VLOOKUP(A19,#REF!, 6,FALSE)</f>
        <v>#REF!</v>
      </c>
    </row>
    <row r="20" spans="1:8" x14ac:dyDescent="0.25">
      <c r="A20" s="73" t="s">
        <v>227</v>
      </c>
      <c r="B20" s="73"/>
      <c r="C20" s="73" t="s">
        <v>443</v>
      </c>
      <c r="D20" s="72" t="s">
        <v>459</v>
      </c>
      <c r="E20" s="72" t="s">
        <v>460</v>
      </c>
      <c r="F20" s="72" t="s">
        <v>461</v>
      </c>
      <c r="G20" s="73" t="e">
        <f>VLOOKUP(A20,#REF!, 5,FALSE)</f>
        <v>#REF!</v>
      </c>
      <c r="H20" s="73" t="e">
        <f>VLOOKUP(A20,#REF!, 6,FALSE)</f>
        <v>#REF!</v>
      </c>
    </row>
    <row r="21" spans="1:8" x14ac:dyDescent="0.25">
      <c r="A21" s="73" t="s">
        <v>54</v>
      </c>
      <c r="B21" s="73" t="s">
        <v>448</v>
      </c>
      <c r="C21" s="73"/>
      <c r="D21" s="72" t="s">
        <v>448</v>
      </c>
      <c r="E21" s="72" t="s">
        <v>448</v>
      </c>
      <c r="F21" s="72" t="s">
        <v>448</v>
      </c>
      <c r="G21" s="73" t="e">
        <f>VLOOKUP(A21,#REF!, 5,FALSE)</f>
        <v>#REF!</v>
      </c>
      <c r="H21" s="73" t="e">
        <f>VLOOKUP(A21,#REF!, 6,FALSE)</f>
        <v>#REF!</v>
      </c>
    </row>
    <row r="22" spans="1:8" x14ac:dyDescent="0.25">
      <c r="A22" s="73" t="s">
        <v>165</v>
      </c>
      <c r="B22" s="73" t="s">
        <v>448</v>
      </c>
      <c r="C22" s="73"/>
      <c r="D22" s="72" t="s">
        <v>448</v>
      </c>
      <c r="E22" s="72" t="s">
        <v>448</v>
      </c>
      <c r="F22" s="72" t="s">
        <v>448</v>
      </c>
      <c r="G22" s="73" t="e">
        <f>VLOOKUP(A22,#REF!, 5,FALSE)</f>
        <v>#REF!</v>
      </c>
      <c r="H22" s="73" t="e">
        <f>VLOOKUP(A22,#REF!, 6,FALSE)</f>
        <v>#REF!</v>
      </c>
    </row>
    <row r="23" spans="1:8" x14ac:dyDescent="0.25">
      <c r="A23" s="73" t="s">
        <v>154</v>
      </c>
      <c r="B23" s="73" t="s">
        <v>448</v>
      </c>
      <c r="C23" s="73"/>
      <c r="D23" s="72" t="s">
        <v>448</v>
      </c>
      <c r="E23" s="72" t="s">
        <v>448</v>
      </c>
      <c r="F23" s="72" t="s">
        <v>448</v>
      </c>
      <c r="G23" s="73" t="e">
        <f>VLOOKUP(A23,#REF!, 5,FALSE)</f>
        <v>#REF!</v>
      </c>
      <c r="H23" s="73" t="e">
        <f>VLOOKUP(A23,#REF!, 6,FALSE)</f>
        <v>#REF!</v>
      </c>
    </row>
    <row r="24" spans="1:8" x14ac:dyDescent="0.25">
      <c r="A24" s="73" t="s">
        <v>307</v>
      </c>
      <c r="B24" s="73" t="s">
        <v>448</v>
      </c>
      <c r="C24" s="73"/>
      <c r="D24" s="72" t="s">
        <v>448</v>
      </c>
      <c r="E24" s="72" t="s">
        <v>448</v>
      </c>
      <c r="F24" s="72" t="s">
        <v>448</v>
      </c>
      <c r="G24" s="73" t="e">
        <f>VLOOKUP(A24,#REF!, 5,FALSE)</f>
        <v>#REF!</v>
      </c>
      <c r="H24" s="73" t="e">
        <f>VLOOKUP(A24,#REF!, 6,FALSE)</f>
        <v>#REF!</v>
      </c>
    </row>
    <row r="25" spans="1:8" x14ac:dyDescent="0.25">
      <c r="A25" s="73" t="s">
        <v>278</v>
      </c>
      <c r="B25" s="73" t="s">
        <v>448</v>
      </c>
      <c r="C25" s="73"/>
      <c r="D25" s="72" t="s">
        <v>448</v>
      </c>
      <c r="E25" s="72" t="s">
        <v>448</v>
      </c>
      <c r="F25" s="72" t="s">
        <v>448</v>
      </c>
      <c r="G25" s="73" t="e">
        <f>VLOOKUP(A25,#REF!, 5,FALSE)</f>
        <v>#REF!</v>
      </c>
      <c r="H25" s="73" t="e">
        <f>VLOOKUP(A25,#REF!, 6,FALSE)</f>
        <v>#REF!</v>
      </c>
    </row>
    <row r="26" spans="1:8" x14ac:dyDescent="0.25">
      <c r="A26" s="73" t="s">
        <v>88</v>
      </c>
      <c r="B26" s="73"/>
      <c r="C26" s="73"/>
      <c r="D26" s="72" t="s">
        <v>459</v>
      </c>
      <c r="E26" s="72" t="s">
        <v>460</v>
      </c>
      <c r="F26" s="72" t="s">
        <v>461</v>
      </c>
      <c r="G26" s="73" t="e">
        <f>VLOOKUP(A26,#REF!, 5,FALSE)</f>
        <v>#REF!</v>
      </c>
      <c r="H26" s="73" t="e">
        <f>VLOOKUP(A26,#REF!, 6,FALSE)</f>
        <v>#REF!</v>
      </c>
    </row>
    <row r="27" spans="1:8" x14ac:dyDescent="0.25">
      <c r="A27" s="73" t="s">
        <v>141</v>
      </c>
      <c r="B27" s="73"/>
      <c r="C27" s="73"/>
      <c r="D27" s="72" t="s">
        <v>459</v>
      </c>
      <c r="E27" s="72" t="s">
        <v>460</v>
      </c>
      <c r="F27" s="72" t="s">
        <v>461</v>
      </c>
      <c r="G27" s="73" t="e">
        <f>VLOOKUP(A27,#REF!, 5,FALSE)</f>
        <v>#REF!</v>
      </c>
      <c r="H27" s="73" t="e">
        <f>VLOOKUP(A27,#REF!, 6,FALSE)</f>
        <v>#REF!</v>
      </c>
    </row>
    <row r="28" spans="1:8" x14ac:dyDescent="0.25">
      <c r="A28" s="73" t="s">
        <v>142</v>
      </c>
      <c r="B28" s="73"/>
      <c r="C28" s="73"/>
      <c r="D28" s="72" t="s">
        <v>459</v>
      </c>
      <c r="E28" s="72" t="s">
        <v>460</v>
      </c>
      <c r="F28" s="72" t="s">
        <v>461</v>
      </c>
      <c r="G28" s="73" t="e">
        <f>VLOOKUP(A28,#REF!, 5,FALSE)</f>
        <v>#REF!</v>
      </c>
      <c r="H28" s="73" t="e">
        <f>VLOOKUP(A28,#REF!, 6,FALSE)</f>
        <v>#REF!</v>
      </c>
    </row>
    <row r="29" spans="1:8" x14ac:dyDescent="0.25">
      <c r="A29" s="73" t="s">
        <v>254</v>
      </c>
      <c r="B29" s="73"/>
      <c r="C29" s="73"/>
      <c r="D29" s="72" t="s">
        <v>459</v>
      </c>
      <c r="E29" s="72" t="s">
        <v>460</v>
      </c>
      <c r="F29" s="72" t="s">
        <v>461</v>
      </c>
      <c r="G29" s="73" t="e">
        <f>VLOOKUP(A29,#REF!, 5,FALSE)</f>
        <v>#REF!</v>
      </c>
      <c r="H29" s="73" t="e">
        <f>VLOOKUP(A29,#REF!, 6,FALSE)</f>
        <v>#REF!</v>
      </c>
    </row>
    <row r="30" spans="1:8" x14ac:dyDescent="0.25">
      <c r="A30" s="61" t="s">
        <v>315</v>
      </c>
      <c r="B30" s="61"/>
      <c r="C30" s="61" t="s">
        <v>443</v>
      </c>
      <c r="D30" s="59" t="s">
        <v>459</v>
      </c>
      <c r="E30" s="59" t="s">
        <v>460</v>
      </c>
      <c r="F30" s="59"/>
      <c r="G30" s="61" t="e">
        <f>VLOOKUP(A30,#REF!, 5,FALSE)</f>
        <v>#REF!</v>
      </c>
      <c r="H30" s="61" t="e">
        <f>VLOOKUP(A30,#REF!, 6,FALSE)</f>
        <v>#REF!</v>
      </c>
    </row>
    <row r="31" spans="1:8" x14ac:dyDescent="0.25">
      <c r="A31" s="61" t="s">
        <v>171</v>
      </c>
      <c r="B31" s="61"/>
      <c r="C31" s="61"/>
      <c r="D31" s="59" t="s">
        <v>459</v>
      </c>
      <c r="E31" s="59"/>
      <c r="F31" s="59"/>
      <c r="G31" s="61" t="e">
        <f>VLOOKUP(A31,#REF!, 5,FALSE)</f>
        <v>#REF!</v>
      </c>
      <c r="H31" s="61" t="e">
        <f>VLOOKUP(A31,#REF!, 6,FALSE)</f>
        <v>#REF!</v>
      </c>
    </row>
    <row r="32" spans="1:8" x14ac:dyDescent="0.25">
      <c r="A32" s="61" t="s">
        <v>101</v>
      </c>
      <c r="B32" s="61"/>
      <c r="C32" s="61" t="s">
        <v>443</v>
      </c>
      <c r="D32" s="59" t="s">
        <v>459</v>
      </c>
      <c r="E32" s="59"/>
      <c r="F32" s="59"/>
      <c r="G32" s="61" t="e">
        <f>VLOOKUP(A32,#REF!, 5,FALSE)</f>
        <v>#REF!</v>
      </c>
      <c r="H32" s="61" t="e">
        <f>VLOOKUP(A32,#REF!, 6,FALSE)</f>
        <v>#REF!</v>
      </c>
    </row>
    <row r="33" spans="1:8" x14ac:dyDescent="0.25">
      <c r="A33" s="61" t="s">
        <v>185</v>
      </c>
      <c r="B33" s="61"/>
      <c r="C33" s="61"/>
      <c r="D33" s="61"/>
      <c r="E33" s="59" t="s">
        <v>460</v>
      </c>
      <c r="F33" s="59"/>
      <c r="G33" s="61" t="e">
        <f>VLOOKUP(A33,#REF!, 5,FALSE)</f>
        <v>#REF!</v>
      </c>
      <c r="H33" s="61" t="e">
        <f>VLOOKUP(A33,#REF!, 6,FALSE)</f>
        <v>#REF!</v>
      </c>
    </row>
    <row r="34" spans="1:8" x14ac:dyDescent="0.25">
      <c r="A34" s="61" t="s">
        <v>305</v>
      </c>
      <c r="B34" s="61"/>
      <c r="C34" s="61"/>
      <c r="D34" s="61"/>
      <c r="E34" s="59" t="s">
        <v>460</v>
      </c>
      <c r="F34" s="59" t="s">
        <v>461</v>
      </c>
      <c r="G34" s="61" t="e">
        <f>VLOOKUP(A34,#REF!, 5,FALSE)</f>
        <v>#REF!</v>
      </c>
      <c r="H34" s="61" t="e">
        <f>VLOOKUP(A34,#REF!, 6,FALSE)</f>
        <v>#REF!</v>
      </c>
    </row>
    <row r="35" spans="1:8" x14ac:dyDescent="0.25">
      <c r="A35" s="61" t="s">
        <v>312</v>
      </c>
      <c r="B35" s="61"/>
      <c r="C35" s="61"/>
      <c r="D35" s="61"/>
      <c r="E35" s="61"/>
      <c r="F35" s="59" t="s">
        <v>461</v>
      </c>
      <c r="G35" s="61" t="e">
        <f>VLOOKUP(A35,#REF!, 5,FALSE)</f>
        <v>#REF!</v>
      </c>
      <c r="H35" s="61" t="e">
        <f>VLOOKUP(A35,#REF!, 6,FALSE)</f>
        <v>#REF!</v>
      </c>
    </row>
    <row r="36" spans="1:8" x14ac:dyDescent="0.25">
      <c r="A36" s="61" t="s">
        <v>240</v>
      </c>
      <c r="B36" s="61"/>
      <c r="C36" s="61"/>
      <c r="D36" s="61"/>
      <c r="E36" s="61"/>
      <c r="F36" s="59" t="s">
        <v>461</v>
      </c>
      <c r="G36" s="61" t="e">
        <f>VLOOKUP(A36,#REF!, 5,FALSE)</f>
        <v>#REF!</v>
      </c>
      <c r="H36" s="61" t="e">
        <f>VLOOKUP(A36,#REF!, 6,FALSE)</f>
        <v>#REF!</v>
      </c>
    </row>
    <row r="37" spans="1:8" x14ac:dyDescent="0.25">
      <c r="A37" s="61" t="s">
        <v>127</v>
      </c>
      <c r="B37" s="61"/>
      <c r="C37" s="61"/>
      <c r="D37" s="61"/>
      <c r="E37" s="61"/>
      <c r="F37" s="59" t="s">
        <v>461</v>
      </c>
      <c r="G37" s="61" t="e">
        <f>VLOOKUP(A37,#REF!, 5,FALSE)</f>
        <v>#REF!</v>
      </c>
      <c r="H37" s="61" t="e">
        <f>VLOOKUP(A37,#REF!, 6,FALSE)</f>
        <v>#REF!</v>
      </c>
    </row>
    <row r="38" spans="1:8" x14ac:dyDescent="0.25">
      <c r="A38" s="61" t="s">
        <v>450</v>
      </c>
      <c r="B38" s="61"/>
      <c r="C38" s="61"/>
      <c r="D38" s="61" t="s">
        <v>451</v>
      </c>
      <c r="E38" s="61" t="s">
        <v>451</v>
      </c>
      <c r="F38" s="61" t="s">
        <v>455</v>
      </c>
      <c r="G38" s="61"/>
      <c r="H38" s="61"/>
    </row>
    <row r="39" spans="1:8" x14ac:dyDescent="0.25">
      <c r="A39" s="61" t="s">
        <v>453</v>
      </c>
      <c r="B39" s="61"/>
      <c r="C39" s="61"/>
      <c r="D39" s="61">
        <v>3067</v>
      </c>
      <c r="E39" s="61">
        <v>3273</v>
      </c>
      <c r="F39" s="61">
        <v>3266</v>
      </c>
      <c r="G39" s="61"/>
      <c r="H39" s="61"/>
    </row>
    <row r="41" spans="1:8" ht="173.25" customHeight="1" x14ac:dyDescent="0.25">
      <c r="A41" s="158" t="s">
        <v>477</v>
      </c>
      <c r="B41" s="159"/>
      <c r="C41" s="159"/>
      <c r="D41" s="159"/>
      <c r="E41" s="159"/>
      <c r="F41" s="159"/>
      <c r="G41" s="159"/>
      <c r="H41" s="159"/>
    </row>
    <row r="42" spans="1:8" ht="15" customHeight="1" x14ac:dyDescent="0.25">
      <c r="A42" s="74"/>
      <c r="B42" s="75"/>
      <c r="C42" s="75"/>
      <c r="D42" s="75"/>
      <c r="E42" s="75"/>
      <c r="F42" s="75"/>
      <c r="G42" s="75"/>
      <c r="H42" s="75"/>
    </row>
    <row r="43" spans="1:8" x14ac:dyDescent="0.25">
      <c r="A43" s="28" t="s">
        <v>478</v>
      </c>
    </row>
    <row r="44" spans="1:8" x14ac:dyDescent="0.25">
      <c r="A44" s="76" t="s">
        <v>479</v>
      </c>
    </row>
  </sheetData>
  <autoFilter ref="A2:H39"/>
  <mergeCells count="1">
    <mergeCell ref="A41:H41"/>
  </mergeCells>
  <hyperlinks>
    <hyperlink ref="A44" r:id="rId1"/>
  </hyperlinks>
  <pageMargins left="0.7" right="0.7" top="0.75" bottom="0.75" header="0.3" footer="0.3"/>
  <pageSetup paperSize="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workbookViewId="0"/>
  </sheetViews>
  <sheetFormatPr defaultRowHeight="15" x14ac:dyDescent="0.25"/>
  <cols>
    <col min="1" max="1" width="44.28515625" style="28" customWidth="1"/>
    <col min="2" max="2" width="22.140625" style="28" customWidth="1"/>
    <col min="3" max="3" width="22.5703125" style="28" customWidth="1"/>
    <col min="4" max="4" width="18.42578125" style="28" customWidth="1"/>
    <col min="5" max="5" width="22.5703125" style="28" customWidth="1"/>
    <col min="6" max="6" width="16.85546875" style="28" customWidth="1"/>
    <col min="7" max="7" width="31.140625" style="28" customWidth="1"/>
    <col min="8" max="9" width="25.5703125" style="28" customWidth="1"/>
    <col min="10" max="10" width="18.5703125" style="64" customWidth="1"/>
    <col min="11" max="11" width="20.140625" style="28" customWidth="1"/>
    <col min="12" max="12" width="26.7109375" style="28" customWidth="1"/>
    <col min="13" max="13" width="19.85546875" customWidth="1"/>
  </cols>
  <sheetData>
    <row r="1" spans="1:16" x14ac:dyDescent="0.25">
      <c r="C1" s="28" t="s">
        <v>437</v>
      </c>
    </row>
    <row r="2" spans="1:16" s="33" customFormat="1" ht="39" customHeight="1" x14ac:dyDescent="0.25">
      <c r="A2" s="59"/>
      <c r="B2" s="59" t="s">
        <v>458</v>
      </c>
      <c r="C2" s="59"/>
      <c r="D2" s="59"/>
      <c r="E2" s="59" t="s">
        <v>441</v>
      </c>
      <c r="F2" s="59" t="s">
        <v>440</v>
      </c>
      <c r="G2" s="59" t="s">
        <v>438</v>
      </c>
      <c r="H2" s="59" t="s">
        <v>457</v>
      </c>
      <c r="I2" s="59" t="s">
        <v>439</v>
      </c>
      <c r="J2" s="65" t="s">
        <v>456</v>
      </c>
      <c r="K2" s="59" t="s">
        <v>449</v>
      </c>
      <c r="L2" s="59" t="s">
        <v>442</v>
      </c>
      <c r="P2" s="33" t="s">
        <v>444</v>
      </c>
    </row>
    <row r="4" spans="1:16" s="33" customFormat="1" ht="39" customHeight="1" x14ac:dyDescent="0.25">
      <c r="A4" s="66"/>
      <c r="B4" s="67"/>
      <c r="C4" s="68"/>
      <c r="E4" s="68"/>
      <c r="F4" s="66"/>
      <c r="G4" s="66"/>
      <c r="H4" s="66"/>
      <c r="I4" s="66"/>
      <c r="J4" s="69"/>
      <c r="K4" s="66"/>
      <c r="L4" s="66"/>
    </row>
    <row r="5" spans="1:16" x14ac:dyDescent="0.25">
      <c r="B5" s="28" t="s">
        <v>458</v>
      </c>
      <c r="C5" s="28" t="s">
        <v>474</v>
      </c>
      <c r="D5" s="61" t="s">
        <v>473</v>
      </c>
      <c r="E5" s="61" t="s">
        <v>448</v>
      </c>
      <c r="F5" s="28" t="s">
        <v>462</v>
      </c>
      <c r="G5" s="28" t="s">
        <v>463</v>
      </c>
      <c r="H5" s="28" t="s">
        <v>464</v>
      </c>
      <c r="I5" s="28" t="s">
        <v>465</v>
      </c>
      <c r="J5" s="64" t="s">
        <v>466</v>
      </c>
      <c r="K5" s="64" t="s">
        <v>467</v>
      </c>
      <c r="L5" s="64" t="s">
        <v>468</v>
      </c>
      <c r="M5" s="64" t="s">
        <v>469</v>
      </c>
      <c r="N5" s="64" t="s">
        <v>470</v>
      </c>
      <c r="O5" s="64" t="s">
        <v>471</v>
      </c>
      <c r="P5" s="64" t="s">
        <v>472</v>
      </c>
    </row>
    <row r="6" spans="1:16" x14ac:dyDescent="0.25">
      <c r="A6" s="61" t="s">
        <v>0</v>
      </c>
      <c r="B6" s="60">
        <v>5001903550</v>
      </c>
      <c r="C6" s="61" t="s">
        <v>65</v>
      </c>
      <c r="D6" s="61" t="s">
        <v>343</v>
      </c>
      <c r="E6" s="61" t="s">
        <v>448</v>
      </c>
      <c r="F6" s="61" t="s">
        <v>443</v>
      </c>
      <c r="G6" s="59" t="s">
        <v>448</v>
      </c>
      <c r="H6" s="59" t="s">
        <v>448</v>
      </c>
      <c r="I6" s="59" t="s">
        <v>448</v>
      </c>
      <c r="J6" s="65" t="s">
        <v>448</v>
      </c>
      <c r="K6" s="61" t="e">
        <f>VLOOKUP(C6,#REF!, 5,FALSE)</f>
        <v>#REF!</v>
      </c>
      <c r="L6" s="61" t="e">
        <f>VLOOKUP(C6,#REF!, 6,FALSE)</f>
        <v>#REF!</v>
      </c>
      <c r="M6" t="str">
        <f>D6</f>
        <v>Barton</v>
      </c>
      <c r="N6" t="str">
        <f>D6</f>
        <v>Barton</v>
      </c>
      <c r="O6" t="str">
        <f>D6</f>
        <v>Barton</v>
      </c>
      <c r="P6" t="str">
        <f>D6</f>
        <v>Barton</v>
      </c>
    </row>
    <row r="7" spans="1:16" x14ac:dyDescent="0.25">
      <c r="A7" s="61" t="s">
        <v>0</v>
      </c>
      <c r="B7" s="60">
        <v>5001504375</v>
      </c>
      <c r="C7" s="61" t="s">
        <v>66</v>
      </c>
      <c r="D7" s="61" t="s">
        <v>344</v>
      </c>
      <c r="E7" s="61" t="s">
        <v>448</v>
      </c>
      <c r="F7" s="61" t="s">
        <v>443</v>
      </c>
      <c r="G7" s="59" t="s">
        <v>448</v>
      </c>
      <c r="H7" s="59" t="s">
        <v>448</v>
      </c>
      <c r="I7" s="59" t="s">
        <v>448</v>
      </c>
      <c r="J7" s="65" t="s">
        <v>448</v>
      </c>
      <c r="K7" s="61" t="e">
        <f>VLOOKUP(C7,#REF!, 5,FALSE)</f>
        <v>#REF!</v>
      </c>
      <c r="L7" s="61" t="e">
        <f>VLOOKUP(C7,#REF!, 6,FALSE)</f>
        <v>#REF!</v>
      </c>
      <c r="M7" s="49" t="str">
        <f t="shared" ref="M7:M34" si="0">D7</f>
        <v>Belvidere</v>
      </c>
      <c r="N7" s="49" t="str">
        <f t="shared" ref="N7:N23" si="1">D7</f>
        <v>Belvidere</v>
      </c>
      <c r="O7" s="49" t="str">
        <f t="shared" ref="O7:O20" si="2">D7</f>
        <v>Belvidere</v>
      </c>
      <c r="P7" s="49" t="str">
        <f t="shared" ref="P7:P14" si="3">D7</f>
        <v>Belvidere</v>
      </c>
    </row>
    <row r="8" spans="1:16" x14ac:dyDescent="0.25">
      <c r="A8" s="61" t="s">
        <v>0</v>
      </c>
      <c r="B8" s="60">
        <v>5001523500</v>
      </c>
      <c r="C8" s="61" t="s">
        <v>125</v>
      </c>
      <c r="D8" s="61" t="s">
        <v>355</v>
      </c>
      <c r="E8" s="61" t="s">
        <v>448</v>
      </c>
      <c r="F8" s="61" t="s">
        <v>443</v>
      </c>
      <c r="G8" s="59" t="s">
        <v>448</v>
      </c>
      <c r="H8" s="59" t="s">
        <v>448</v>
      </c>
      <c r="I8" s="59" t="s">
        <v>448</v>
      </c>
      <c r="J8" s="65" t="s">
        <v>448</v>
      </c>
      <c r="K8" s="61" t="e">
        <f>VLOOKUP(C8,#REF!, 5,FALSE)</f>
        <v>#REF!</v>
      </c>
      <c r="L8" s="61" t="e">
        <f>VLOOKUP(C8,#REF!, 6,FALSE)</f>
        <v>#REF!</v>
      </c>
      <c r="M8" s="49" t="str">
        <f t="shared" si="0"/>
        <v>Eden</v>
      </c>
      <c r="N8" s="49" t="str">
        <f t="shared" si="1"/>
        <v>Eden</v>
      </c>
      <c r="O8" s="49" t="str">
        <f t="shared" si="2"/>
        <v>Eden</v>
      </c>
      <c r="P8" s="49" t="str">
        <f t="shared" si="3"/>
        <v>Eden</v>
      </c>
    </row>
    <row r="9" spans="1:16" x14ac:dyDescent="0.25">
      <c r="A9" s="61" t="s">
        <v>0</v>
      </c>
      <c r="B9" s="60">
        <v>5001940525</v>
      </c>
      <c r="C9" s="61" t="s">
        <v>182</v>
      </c>
      <c r="D9" s="61" t="s">
        <v>370</v>
      </c>
      <c r="E9" s="61" t="s">
        <v>448</v>
      </c>
      <c r="F9" s="61" t="s">
        <v>443</v>
      </c>
      <c r="G9" s="59" t="s">
        <v>448</v>
      </c>
      <c r="H9" s="59" t="s">
        <v>448</v>
      </c>
      <c r="I9" s="59" t="s">
        <v>448</v>
      </c>
      <c r="J9" s="65" t="s">
        <v>448</v>
      </c>
      <c r="K9" s="61" t="e">
        <f>VLOOKUP(C9,#REF!, 5,FALSE)</f>
        <v>#REF!</v>
      </c>
      <c r="L9" s="61" t="e">
        <f>VLOOKUP(C9,#REF!, 6,FALSE)</f>
        <v>#REF!</v>
      </c>
      <c r="M9" s="49" t="str">
        <f t="shared" si="0"/>
        <v>Lowell</v>
      </c>
      <c r="N9" s="49" t="str">
        <f t="shared" si="1"/>
        <v>Lowell</v>
      </c>
      <c r="O9" s="49" t="str">
        <f t="shared" si="2"/>
        <v>Lowell</v>
      </c>
      <c r="P9" s="49" t="str">
        <f t="shared" si="3"/>
        <v>Lowell</v>
      </c>
    </row>
    <row r="10" spans="1:16" x14ac:dyDescent="0.25">
      <c r="A10" s="61" t="s">
        <v>0</v>
      </c>
      <c r="B10" s="60">
        <v>5001948850</v>
      </c>
      <c r="C10" s="61" t="s">
        <v>211</v>
      </c>
      <c r="D10" s="61" t="s">
        <v>5</v>
      </c>
      <c r="E10" s="61" t="s">
        <v>448</v>
      </c>
      <c r="F10" s="61" t="s">
        <v>443</v>
      </c>
      <c r="G10" s="59" t="s">
        <v>448</v>
      </c>
      <c r="H10" s="59" t="s">
        <v>448</v>
      </c>
      <c r="I10" s="59" t="s">
        <v>448</v>
      </c>
      <c r="J10" s="65" t="s">
        <v>448</v>
      </c>
      <c r="K10" s="61" t="e">
        <f>VLOOKUP(C10,#REF!, 5,FALSE)</f>
        <v>#REF!</v>
      </c>
      <c r="L10" s="61" t="e">
        <f>VLOOKUP(C10,#REF!, 6,FALSE)</f>
        <v>#REF!</v>
      </c>
      <c r="M10" s="49" t="str">
        <f t="shared" si="0"/>
        <v>Newport city</v>
      </c>
      <c r="N10" s="49" t="str">
        <f t="shared" si="1"/>
        <v>Newport city</v>
      </c>
      <c r="O10" s="49" t="str">
        <f t="shared" si="2"/>
        <v>Newport city</v>
      </c>
      <c r="P10" s="49" t="str">
        <f t="shared" si="3"/>
        <v>Newport city</v>
      </c>
    </row>
    <row r="11" spans="1:16" x14ac:dyDescent="0.25">
      <c r="A11" s="62" t="s">
        <v>6</v>
      </c>
      <c r="B11" s="60">
        <v>5002517875</v>
      </c>
      <c r="C11" s="61" t="s">
        <v>120</v>
      </c>
      <c r="D11" s="61" t="s">
        <v>346</v>
      </c>
      <c r="E11" s="61" t="s">
        <v>448</v>
      </c>
      <c r="F11" s="61" t="s">
        <v>443</v>
      </c>
      <c r="G11" s="59" t="s">
        <v>448</v>
      </c>
      <c r="H11" s="59" t="s">
        <v>448</v>
      </c>
      <c r="I11" s="59" t="s">
        <v>448</v>
      </c>
      <c r="J11" s="65" t="s">
        <v>448</v>
      </c>
      <c r="K11" s="61" t="e">
        <f>VLOOKUP(C11,#REF!, 5,FALSE)</f>
        <v>#REF!</v>
      </c>
      <c r="L11" s="61" t="e">
        <f>VLOOKUP(C11,#REF!, 6,FALSE)</f>
        <v>#REF!</v>
      </c>
      <c r="M11" s="49" t="str">
        <f t="shared" si="0"/>
        <v>Dover</v>
      </c>
      <c r="N11" s="49" t="str">
        <f t="shared" si="1"/>
        <v>Dover</v>
      </c>
      <c r="O11" s="49" t="str">
        <f t="shared" si="2"/>
        <v>Dover</v>
      </c>
      <c r="P11" s="49" t="str">
        <f t="shared" si="3"/>
        <v>Dover</v>
      </c>
    </row>
    <row r="12" spans="1:16" x14ac:dyDescent="0.25">
      <c r="A12" s="63" t="s">
        <v>9</v>
      </c>
      <c r="B12" s="60">
        <v>5000363175</v>
      </c>
      <c r="C12" s="61" t="s">
        <v>255</v>
      </c>
      <c r="D12" s="61" t="s">
        <v>349</v>
      </c>
      <c r="E12" s="61" t="s">
        <v>448</v>
      </c>
      <c r="F12" s="61" t="s">
        <v>443</v>
      </c>
      <c r="G12" s="59" t="s">
        <v>448</v>
      </c>
      <c r="H12" s="59" t="s">
        <v>448</v>
      </c>
      <c r="I12" s="59" t="s">
        <v>448</v>
      </c>
      <c r="J12" s="65" t="s">
        <v>448</v>
      </c>
      <c r="K12" s="61" t="e">
        <f>VLOOKUP(C12,#REF!, 5,FALSE)</f>
        <v>#REF!</v>
      </c>
      <c r="L12" s="61" t="e">
        <f>VLOOKUP(C12,#REF!, 6,FALSE)</f>
        <v>#REF!</v>
      </c>
      <c r="M12" s="49" t="str">
        <f t="shared" si="0"/>
        <v>Searsburg</v>
      </c>
      <c r="N12" s="49" t="str">
        <f t="shared" si="1"/>
        <v>Searsburg</v>
      </c>
      <c r="O12" s="49" t="str">
        <f t="shared" si="2"/>
        <v>Searsburg</v>
      </c>
      <c r="P12" s="49" t="str">
        <f t="shared" si="3"/>
        <v>Searsburg</v>
      </c>
    </row>
    <row r="13" spans="1:16" x14ac:dyDescent="0.25">
      <c r="A13" s="63" t="s">
        <v>9</v>
      </c>
      <c r="B13" s="60">
        <v>5002137685</v>
      </c>
      <c r="C13" s="61" t="s">
        <v>172</v>
      </c>
      <c r="D13" s="61" t="s">
        <v>365</v>
      </c>
      <c r="E13" s="61" t="s">
        <v>448</v>
      </c>
      <c r="F13" s="61" t="s">
        <v>443</v>
      </c>
      <c r="G13" s="59" t="s">
        <v>448</v>
      </c>
      <c r="H13" s="59" t="s">
        <v>448</v>
      </c>
      <c r="I13" s="59" t="s">
        <v>448</v>
      </c>
      <c r="J13" s="65" t="s">
        <v>448</v>
      </c>
      <c r="K13" s="61" t="e">
        <f>VLOOKUP(C13,#REF!, 5,FALSE)</f>
        <v>#REF!</v>
      </c>
      <c r="L13" s="61" t="e">
        <f>VLOOKUP(C13,#REF!, 6,FALSE)</f>
        <v>#REF!</v>
      </c>
      <c r="M13" s="49" t="str">
        <f t="shared" si="0"/>
        <v>Killington</v>
      </c>
      <c r="N13" s="49" t="str">
        <f t="shared" si="1"/>
        <v>Killington</v>
      </c>
      <c r="O13" s="49" t="str">
        <f t="shared" si="2"/>
        <v>Killington</v>
      </c>
      <c r="P13" s="49" t="str">
        <f t="shared" si="3"/>
        <v>Killington</v>
      </c>
    </row>
    <row r="14" spans="1:16" x14ac:dyDescent="0.25">
      <c r="A14" s="63" t="s">
        <v>12</v>
      </c>
      <c r="B14" s="60">
        <v>5001936325</v>
      </c>
      <c r="C14" s="61" t="s">
        <v>169</v>
      </c>
      <c r="D14" s="61" t="s">
        <v>359</v>
      </c>
      <c r="E14" s="61" t="s">
        <v>448</v>
      </c>
      <c r="F14" s="61" t="s">
        <v>443</v>
      </c>
      <c r="G14" s="59" t="s">
        <v>448</v>
      </c>
      <c r="H14" s="59" t="s">
        <v>448</v>
      </c>
      <c r="I14" s="59" t="s">
        <v>448</v>
      </c>
      <c r="J14" s="65" t="s">
        <v>448</v>
      </c>
      <c r="K14" s="61" t="e">
        <f>VLOOKUP(C14,#REF!, 5,FALSE)</f>
        <v>#REF!</v>
      </c>
      <c r="L14" s="61" t="e">
        <f>VLOOKUP(C14,#REF!, 6,FALSE)</f>
        <v>#REF!</v>
      </c>
      <c r="M14" s="49" t="str">
        <f t="shared" si="0"/>
        <v>Jay</v>
      </c>
      <c r="N14" s="49" t="str">
        <f t="shared" si="1"/>
        <v>Jay</v>
      </c>
      <c r="O14" s="49" t="str">
        <f t="shared" si="2"/>
        <v>Jay</v>
      </c>
      <c r="P14" s="49" t="str">
        <f t="shared" si="3"/>
        <v>Jay</v>
      </c>
    </row>
    <row r="15" spans="1:16" x14ac:dyDescent="0.25">
      <c r="A15" s="61" t="s">
        <v>0</v>
      </c>
      <c r="B15" s="60">
        <v>5000510450</v>
      </c>
      <c r="C15" s="61" t="s">
        <v>91</v>
      </c>
      <c r="D15" s="61" t="s">
        <v>350</v>
      </c>
      <c r="E15" s="61"/>
      <c r="F15" s="61" t="s">
        <v>443</v>
      </c>
      <c r="G15" s="59" t="s">
        <v>459</v>
      </c>
      <c r="H15" s="59" t="s">
        <v>460</v>
      </c>
      <c r="I15" s="59" t="s">
        <v>461</v>
      </c>
      <c r="J15" s="65"/>
      <c r="K15" s="61" t="e">
        <f>VLOOKUP(C15,#REF!, 5,FALSE)</f>
        <v>#REF!</v>
      </c>
      <c r="L15" s="61" t="e">
        <f>VLOOKUP(C15,#REF!, 6,FALSE)</f>
        <v>#REF!</v>
      </c>
      <c r="M15" s="49" t="str">
        <f t="shared" si="0"/>
        <v>Burke</v>
      </c>
      <c r="N15" s="49" t="str">
        <f t="shared" si="1"/>
        <v>Burke</v>
      </c>
      <c r="O15" s="49" t="str">
        <f t="shared" si="2"/>
        <v>Burke</v>
      </c>
    </row>
    <row r="16" spans="1:16" x14ac:dyDescent="0.25">
      <c r="A16" s="61" t="s">
        <v>0</v>
      </c>
      <c r="B16" s="60">
        <v>5001916150</v>
      </c>
      <c r="C16" s="61" t="s">
        <v>113</v>
      </c>
      <c r="D16" s="61" t="s">
        <v>352</v>
      </c>
      <c r="E16" s="61"/>
      <c r="F16" s="61" t="s">
        <v>443</v>
      </c>
      <c r="G16" s="59" t="s">
        <v>459</v>
      </c>
      <c r="H16" s="59" t="s">
        <v>460</v>
      </c>
      <c r="I16" s="59" t="s">
        <v>461</v>
      </c>
      <c r="J16" s="65" t="s">
        <v>459</v>
      </c>
      <c r="K16" s="61" t="e">
        <f>VLOOKUP(C16,#REF!, 5,FALSE)</f>
        <v>#REF!</v>
      </c>
      <c r="L16" s="61" t="e">
        <f>VLOOKUP(C16,#REF!, 6,FALSE)</f>
        <v>#REF!</v>
      </c>
      <c r="M16" s="49" t="str">
        <f t="shared" si="0"/>
        <v>Coventry</v>
      </c>
      <c r="N16" s="49" t="str">
        <f t="shared" si="1"/>
        <v>Coventry</v>
      </c>
      <c r="O16" s="49" t="str">
        <f t="shared" si="2"/>
        <v>Coventry</v>
      </c>
      <c r="P16" s="49" t="str">
        <f t="shared" ref="P16:P18" si="4">D16</f>
        <v>Coventry</v>
      </c>
    </row>
    <row r="17" spans="1:16" x14ac:dyDescent="0.25">
      <c r="A17" s="61" t="s">
        <v>0</v>
      </c>
      <c r="B17" s="60">
        <v>5001917350</v>
      </c>
      <c r="C17" s="61" t="s">
        <v>117</v>
      </c>
      <c r="D17" s="61" t="s">
        <v>340</v>
      </c>
      <c r="E17" s="61"/>
      <c r="F17" s="61" t="s">
        <v>443</v>
      </c>
      <c r="G17" s="59" t="s">
        <v>459</v>
      </c>
      <c r="H17" s="59" t="s">
        <v>460</v>
      </c>
      <c r="I17" s="59" t="s">
        <v>461</v>
      </c>
      <c r="J17" s="65" t="s">
        <v>459</v>
      </c>
      <c r="K17" s="61" t="e">
        <f>VLOOKUP(C17,#REF!, 5,FALSE)</f>
        <v>#REF!</v>
      </c>
      <c r="L17" s="61" t="e">
        <f>VLOOKUP(C17,#REF!, 6,FALSE)</f>
        <v>#REF!</v>
      </c>
      <c r="M17" s="49" t="str">
        <f t="shared" si="0"/>
        <v>Derby</v>
      </c>
      <c r="N17" s="49" t="str">
        <f t="shared" si="1"/>
        <v>Derby</v>
      </c>
      <c r="O17" s="49" t="str">
        <f t="shared" si="2"/>
        <v>Derby</v>
      </c>
      <c r="P17" s="49" t="str">
        <f t="shared" si="4"/>
        <v>Derby</v>
      </c>
    </row>
    <row r="18" spans="1:16" x14ac:dyDescent="0.25">
      <c r="A18" s="61" t="s">
        <v>0</v>
      </c>
      <c r="B18" s="60">
        <v>5001935575</v>
      </c>
      <c r="C18" s="61" t="s">
        <v>166</v>
      </c>
      <c r="D18" s="61" t="s">
        <v>358</v>
      </c>
      <c r="E18" s="61"/>
      <c r="F18" s="61" t="s">
        <v>443</v>
      </c>
      <c r="G18" s="59" t="s">
        <v>459</v>
      </c>
      <c r="H18" s="59" t="s">
        <v>460</v>
      </c>
      <c r="I18" s="59" t="s">
        <v>461</v>
      </c>
      <c r="J18" s="65" t="s">
        <v>459</v>
      </c>
      <c r="K18" s="61" t="e">
        <f>VLOOKUP(C18,#REF!, 5,FALSE)</f>
        <v>#REF!</v>
      </c>
      <c r="L18" s="61" t="e">
        <f>VLOOKUP(C18,#REF!, 6,FALSE)</f>
        <v>#REF!</v>
      </c>
      <c r="M18" s="49" t="str">
        <f t="shared" si="0"/>
        <v>Irasburg</v>
      </c>
      <c r="N18" s="49" t="str">
        <f t="shared" si="1"/>
        <v>Irasburg</v>
      </c>
      <c r="O18" s="49" t="str">
        <f t="shared" si="2"/>
        <v>Irasburg</v>
      </c>
      <c r="P18" s="49" t="str">
        <f t="shared" si="4"/>
        <v>Irasburg</v>
      </c>
    </row>
    <row r="19" spans="1:16" x14ac:dyDescent="0.25">
      <c r="A19" s="61" t="s">
        <v>0</v>
      </c>
      <c r="B19" s="60">
        <v>5000564075</v>
      </c>
      <c r="C19" s="61" t="s">
        <v>258</v>
      </c>
      <c r="D19" s="61" t="s">
        <v>387</v>
      </c>
      <c r="E19" s="61"/>
      <c r="F19" s="61" t="s">
        <v>443</v>
      </c>
      <c r="G19" s="59" t="s">
        <v>459</v>
      </c>
      <c r="H19" s="59" t="s">
        <v>460</v>
      </c>
      <c r="I19" s="59" t="s">
        <v>461</v>
      </c>
      <c r="J19" s="65"/>
      <c r="K19" s="61" t="e">
        <f>VLOOKUP(C19,#REF!, 5,FALSE)</f>
        <v>#REF!</v>
      </c>
      <c r="L19" s="61" t="e">
        <f>VLOOKUP(C19,#REF!, 6,FALSE)</f>
        <v>#REF!</v>
      </c>
      <c r="M19" s="49" t="str">
        <f t="shared" si="0"/>
        <v>Sheffield</v>
      </c>
      <c r="N19" s="49" t="str">
        <f t="shared" si="1"/>
        <v>Sheffield</v>
      </c>
      <c r="O19" s="49" t="str">
        <f t="shared" si="2"/>
        <v>Sheffield</v>
      </c>
    </row>
    <row r="20" spans="1:16" x14ac:dyDescent="0.25">
      <c r="A20" s="61" t="s">
        <v>0</v>
      </c>
      <c r="B20" s="60">
        <v>5000571575</v>
      </c>
      <c r="C20" s="61" t="s">
        <v>281</v>
      </c>
      <c r="D20" s="61" t="s">
        <v>388</v>
      </c>
      <c r="E20" s="61"/>
      <c r="F20" s="61" t="s">
        <v>443</v>
      </c>
      <c r="G20" s="59" t="s">
        <v>459</v>
      </c>
      <c r="H20" s="59" t="s">
        <v>460</v>
      </c>
      <c r="I20" s="59" t="s">
        <v>461</v>
      </c>
      <c r="J20" s="65"/>
      <c r="K20" s="61" t="e">
        <f>VLOOKUP(C20,#REF!, 5,FALSE)</f>
        <v>#REF!</v>
      </c>
      <c r="L20" s="61" t="e">
        <f>VLOOKUP(C20,#REF!, 6,FALSE)</f>
        <v>#REF!</v>
      </c>
      <c r="M20" s="49" t="str">
        <f t="shared" si="0"/>
        <v>Sutton</v>
      </c>
      <c r="N20" s="49" t="str">
        <f t="shared" si="1"/>
        <v>Sutton</v>
      </c>
      <c r="O20" s="49" t="str">
        <f t="shared" si="2"/>
        <v>Sutton</v>
      </c>
    </row>
    <row r="21" spans="1:16" x14ac:dyDescent="0.25">
      <c r="A21" s="61" t="s">
        <v>0</v>
      </c>
      <c r="B21" s="60">
        <v>5001981700</v>
      </c>
      <c r="C21" s="61" t="s">
        <v>315</v>
      </c>
      <c r="D21" s="61" t="s">
        <v>363</v>
      </c>
      <c r="E21" s="61"/>
      <c r="F21" s="61" t="s">
        <v>443</v>
      </c>
      <c r="G21" s="59" t="s">
        <v>459</v>
      </c>
      <c r="H21" s="59" t="s">
        <v>460</v>
      </c>
      <c r="I21" s="59"/>
      <c r="J21" s="65"/>
      <c r="K21" s="61" t="e">
        <f>VLOOKUP(C21,#REF!, 5,FALSE)</f>
        <v>#REF!</v>
      </c>
      <c r="L21" s="61" t="e">
        <f>VLOOKUP(C21,#REF!, 6,FALSE)</f>
        <v>#REF!</v>
      </c>
      <c r="M21" s="49" t="str">
        <f t="shared" si="0"/>
        <v>Westmore</v>
      </c>
      <c r="N21" s="49" t="str">
        <f t="shared" si="1"/>
        <v>Westmore</v>
      </c>
    </row>
    <row r="22" spans="1:16" x14ac:dyDescent="0.25">
      <c r="A22" s="63" t="s">
        <v>9</v>
      </c>
      <c r="B22" s="60">
        <v>5002708275</v>
      </c>
      <c r="C22" s="61" t="s">
        <v>82</v>
      </c>
      <c r="D22" s="61" t="s">
        <v>347</v>
      </c>
      <c r="E22" s="61"/>
      <c r="F22" s="61" t="s">
        <v>443</v>
      </c>
      <c r="G22" s="59" t="s">
        <v>459</v>
      </c>
      <c r="H22" s="59" t="s">
        <v>460</v>
      </c>
      <c r="I22" s="59" t="s">
        <v>461</v>
      </c>
      <c r="J22" s="65" t="s">
        <v>459</v>
      </c>
      <c r="K22" s="61" t="e">
        <f>VLOOKUP(C22,#REF!, 5,FALSE)</f>
        <v>#REF!</v>
      </c>
      <c r="L22" s="61" t="e">
        <f>VLOOKUP(C22,#REF!, 6,FALSE)</f>
        <v>#REF!</v>
      </c>
      <c r="M22" s="49" t="str">
        <f t="shared" si="0"/>
        <v>Bridgewater</v>
      </c>
      <c r="N22" s="49" t="str">
        <f t="shared" si="1"/>
        <v>Bridgewater</v>
      </c>
      <c r="O22" s="49" t="str">
        <f t="shared" ref="O22:O23" si="5">D22</f>
        <v>Bridgewater</v>
      </c>
      <c r="P22" s="49" t="str">
        <f t="shared" ref="P22:P24" si="6">D22</f>
        <v>Bridgewater</v>
      </c>
    </row>
    <row r="23" spans="1:16" x14ac:dyDescent="0.25">
      <c r="A23" s="63" t="s">
        <v>9</v>
      </c>
      <c r="B23" s="60">
        <v>5002155450</v>
      </c>
      <c r="C23" s="61" t="s">
        <v>227</v>
      </c>
      <c r="D23" s="61" t="s">
        <v>386</v>
      </c>
      <c r="E23" s="61"/>
      <c r="F23" s="61" t="s">
        <v>443</v>
      </c>
      <c r="G23" s="59" t="s">
        <v>459</v>
      </c>
      <c r="H23" s="59" t="s">
        <v>460</v>
      </c>
      <c r="I23" s="59" t="s">
        <v>461</v>
      </c>
      <c r="J23" s="65" t="s">
        <v>459</v>
      </c>
      <c r="K23" s="61" t="e">
        <f>VLOOKUP(C23,#REF!, 5,FALSE)</f>
        <v>#REF!</v>
      </c>
      <c r="L23" s="61" t="e">
        <f>VLOOKUP(C23,#REF!, 6,FALSE)</f>
        <v>#REF!</v>
      </c>
      <c r="M23" s="49" t="str">
        <f t="shared" si="0"/>
        <v>Pittsfield</v>
      </c>
      <c r="N23" s="49" t="str">
        <f t="shared" si="1"/>
        <v>Pittsfield</v>
      </c>
      <c r="O23" s="49" t="str">
        <f t="shared" si="5"/>
        <v>Pittsfield</v>
      </c>
      <c r="P23" s="49" t="str">
        <f t="shared" si="6"/>
        <v>Pittsfield</v>
      </c>
    </row>
    <row r="24" spans="1:16" x14ac:dyDescent="0.25">
      <c r="A24" s="61" t="s">
        <v>0</v>
      </c>
      <c r="B24" s="60">
        <v>5001913150</v>
      </c>
      <c r="C24" s="61" t="s">
        <v>101</v>
      </c>
      <c r="D24" s="61" t="s">
        <v>351</v>
      </c>
      <c r="E24" s="61"/>
      <c r="F24" s="61" t="s">
        <v>443</v>
      </c>
      <c r="G24" s="59" t="s">
        <v>459</v>
      </c>
      <c r="H24" s="59"/>
      <c r="I24" s="59"/>
      <c r="J24" s="65" t="s">
        <v>459</v>
      </c>
      <c r="K24" s="61" t="e">
        <f>VLOOKUP(C24,#REF!, 5,FALSE)</f>
        <v>#REF!</v>
      </c>
      <c r="L24" s="61" t="e">
        <f>VLOOKUP(C24,#REF!, 6,FALSE)</f>
        <v>#REF!</v>
      </c>
      <c r="M24" s="49" t="str">
        <f t="shared" si="0"/>
        <v>Charleston</v>
      </c>
      <c r="P24" s="49" t="str">
        <f t="shared" si="6"/>
        <v>Charleston</v>
      </c>
    </row>
    <row r="25" spans="1:16" x14ac:dyDescent="0.25">
      <c r="A25" s="61"/>
      <c r="B25" s="60">
        <v>5001300860</v>
      </c>
      <c r="C25" s="61" t="s">
        <v>54</v>
      </c>
      <c r="D25" s="61" t="s">
        <v>368</v>
      </c>
      <c r="E25" s="61" t="s">
        <v>448</v>
      </c>
      <c r="F25" s="61"/>
      <c r="G25" s="59" t="s">
        <v>448</v>
      </c>
      <c r="H25" s="59" t="s">
        <v>448</v>
      </c>
      <c r="I25" s="59" t="s">
        <v>448</v>
      </c>
      <c r="J25" s="65"/>
      <c r="K25" s="61" t="e">
        <f>VLOOKUP(C25,#REF!, 5,FALSE)</f>
        <v>#REF!</v>
      </c>
      <c r="L25" s="61" t="e">
        <f>VLOOKUP(C25,#REF!, 6,FALSE)</f>
        <v>#REF!</v>
      </c>
      <c r="M25" s="49" t="str">
        <f t="shared" si="0"/>
        <v>Alburgh</v>
      </c>
      <c r="N25" s="49" t="str">
        <f t="shared" ref="N25:N32" si="7">D25</f>
        <v>Alburgh</v>
      </c>
      <c r="O25" s="49" t="str">
        <f t="shared" ref="O25:O32" si="8">D25</f>
        <v>Alburgh</v>
      </c>
    </row>
    <row r="26" spans="1:16" x14ac:dyDescent="0.25">
      <c r="A26" s="61"/>
      <c r="B26" s="60">
        <v>5002135425</v>
      </c>
      <c r="C26" s="61" t="s">
        <v>165</v>
      </c>
      <c r="D26" s="61" t="s">
        <v>362</v>
      </c>
      <c r="E26" s="61" t="s">
        <v>448</v>
      </c>
      <c r="F26" s="61"/>
      <c r="G26" s="59" t="s">
        <v>448</v>
      </c>
      <c r="H26" s="59" t="s">
        <v>448</v>
      </c>
      <c r="I26" s="59" t="s">
        <v>448</v>
      </c>
      <c r="J26" s="65"/>
      <c r="K26" s="61" t="e">
        <f>VLOOKUP(C26,#REF!, 5,FALSE)</f>
        <v>#REF!</v>
      </c>
      <c r="L26" s="61" t="e">
        <f>VLOOKUP(C26,#REF!, 6,FALSE)</f>
        <v>#REF!</v>
      </c>
      <c r="M26" s="49" t="str">
        <f t="shared" si="0"/>
        <v>Ira</v>
      </c>
      <c r="N26" s="49" t="str">
        <f t="shared" si="7"/>
        <v>Ira</v>
      </c>
      <c r="O26" s="49" t="str">
        <f t="shared" si="8"/>
        <v>Ira</v>
      </c>
    </row>
    <row r="27" spans="1:16" x14ac:dyDescent="0.25">
      <c r="A27" s="61"/>
      <c r="B27" s="60">
        <v>5000131525</v>
      </c>
      <c r="C27" s="61" t="s">
        <v>154</v>
      </c>
      <c r="D27" s="61" t="s">
        <v>357</v>
      </c>
      <c r="E27" s="61" t="s">
        <v>448</v>
      </c>
      <c r="F27" s="61"/>
      <c r="G27" s="59" t="s">
        <v>448</v>
      </c>
      <c r="H27" s="59" t="s">
        <v>448</v>
      </c>
      <c r="I27" s="59" t="s">
        <v>448</v>
      </c>
      <c r="J27" s="65"/>
      <c r="K27" s="61" t="e">
        <f>VLOOKUP(C27,#REF!, 5,FALSE)</f>
        <v>#REF!</v>
      </c>
      <c r="L27" s="61" t="e">
        <f>VLOOKUP(C27,#REF!, 6,FALSE)</f>
        <v>#REF!</v>
      </c>
      <c r="M27" s="49" t="str">
        <f t="shared" si="0"/>
        <v>Hancock</v>
      </c>
      <c r="N27" s="49" t="str">
        <f t="shared" si="7"/>
        <v>Hancock</v>
      </c>
      <c r="O27" s="49" t="str">
        <f t="shared" si="8"/>
        <v>Hancock</v>
      </c>
    </row>
    <row r="28" spans="1:16" x14ac:dyDescent="0.25">
      <c r="A28" s="61"/>
      <c r="B28" s="60">
        <v>5002177950</v>
      </c>
      <c r="C28" s="61" t="s">
        <v>307</v>
      </c>
      <c r="D28" s="61" t="s">
        <v>381</v>
      </c>
      <c r="E28" s="61" t="s">
        <v>448</v>
      </c>
      <c r="F28" s="61"/>
      <c r="G28" s="59" t="s">
        <v>448</v>
      </c>
      <c r="H28" s="59" t="s">
        <v>448</v>
      </c>
      <c r="I28" s="59" t="s">
        <v>448</v>
      </c>
      <c r="J28" s="65" t="s">
        <v>448</v>
      </c>
      <c r="K28" s="61" t="e">
        <f>VLOOKUP(C28,#REF!, 5,FALSE)</f>
        <v>#REF!</v>
      </c>
      <c r="L28" s="61" t="e">
        <f>VLOOKUP(C28,#REF!, 6,FALSE)</f>
        <v>#REF!</v>
      </c>
      <c r="M28" s="49" t="str">
        <f t="shared" si="0"/>
        <v>Wells</v>
      </c>
      <c r="N28" s="49" t="str">
        <f t="shared" si="7"/>
        <v>Wells</v>
      </c>
      <c r="O28" s="49" t="str">
        <f t="shared" si="8"/>
        <v>Wells</v>
      </c>
      <c r="P28" s="49" t="str">
        <f t="shared" ref="P28:P32" si="9">D28</f>
        <v>Wells</v>
      </c>
    </row>
    <row r="29" spans="1:16" x14ac:dyDescent="0.25">
      <c r="A29" s="61"/>
      <c r="B29" s="60">
        <v>5002570750</v>
      </c>
      <c r="C29" s="61" t="s">
        <v>278</v>
      </c>
      <c r="D29" s="61" t="s">
        <v>378</v>
      </c>
      <c r="E29" s="61" t="s">
        <v>448</v>
      </c>
      <c r="F29" s="61"/>
      <c r="G29" s="59" t="s">
        <v>448</v>
      </c>
      <c r="H29" s="59" t="s">
        <v>448</v>
      </c>
      <c r="I29" s="59" t="s">
        <v>448</v>
      </c>
      <c r="J29" s="65" t="s">
        <v>448</v>
      </c>
      <c r="K29" s="61" t="e">
        <f>VLOOKUP(C29,#REF!, 5,FALSE)</f>
        <v>#REF!</v>
      </c>
      <c r="L29" s="61" t="e">
        <f>VLOOKUP(C29,#REF!, 6,FALSE)</f>
        <v>#REF!</v>
      </c>
      <c r="M29" s="49" t="str">
        <f t="shared" si="0"/>
        <v>Stratton</v>
      </c>
      <c r="N29" s="49" t="str">
        <f t="shared" si="7"/>
        <v>Stratton</v>
      </c>
      <c r="O29" s="49" t="str">
        <f t="shared" si="8"/>
        <v>Stratton</v>
      </c>
      <c r="P29" s="49" t="str">
        <f t="shared" si="9"/>
        <v>Stratton</v>
      </c>
    </row>
    <row r="30" spans="1:16" x14ac:dyDescent="0.25">
      <c r="A30" s="61"/>
      <c r="B30" s="60">
        <v>5001909850</v>
      </c>
      <c r="C30" s="61" t="s">
        <v>88</v>
      </c>
      <c r="D30" s="61" t="s">
        <v>348</v>
      </c>
      <c r="E30" s="61"/>
      <c r="F30" s="61"/>
      <c r="G30" s="59" t="s">
        <v>459</v>
      </c>
      <c r="H30" s="59" t="s">
        <v>460</v>
      </c>
      <c r="I30" s="59" t="s">
        <v>461</v>
      </c>
      <c r="J30" s="65" t="s">
        <v>459</v>
      </c>
      <c r="K30" s="61" t="e">
        <f>VLOOKUP(C30,#REF!, 5,FALSE)</f>
        <v>#REF!</v>
      </c>
      <c r="L30" s="61" t="e">
        <f>VLOOKUP(C30,#REF!, 6,FALSE)</f>
        <v>#REF!</v>
      </c>
      <c r="M30" s="49" t="str">
        <f t="shared" si="0"/>
        <v>Brownington</v>
      </c>
      <c r="N30" s="49" t="str">
        <f t="shared" si="7"/>
        <v>Brownington</v>
      </c>
      <c r="O30" s="49" t="str">
        <f t="shared" si="8"/>
        <v>Brownington</v>
      </c>
      <c r="P30" s="49" t="str">
        <f t="shared" si="9"/>
        <v>Brownington</v>
      </c>
    </row>
    <row r="31" spans="1:16" x14ac:dyDescent="0.25">
      <c r="A31" s="61"/>
      <c r="B31" s="60">
        <v>5000327962</v>
      </c>
      <c r="C31" s="61" t="s">
        <v>141</v>
      </c>
      <c r="D31" s="61" t="s">
        <v>345</v>
      </c>
      <c r="E31" s="61"/>
      <c r="F31" s="61"/>
      <c r="G31" s="59" t="s">
        <v>459</v>
      </c>
      <c r="H31" s="59" t="s">
        <v>460</v>
      </c>
      <c r="I31" s="59" t="s">
        <v>461</v>
      </c>
      <c r="J31" s="65" t="s">
        <v>459</v>
      </c>
      <c r="K31" s="61" t="e">
        <f>VLOOKUP(C31,#REF!, 5,FALSE)</f>
        <v>#REF!</v>
      </c>
      <c r="L31" s="61" t="e">
        <f>VLOOKUP(C31,#REF!, 6,FALSE)</f>
        <v>#REF!</v>
      </c>
      <c r="M31" s="49" t="str">
        <f t="shared" si="0"/>
        <v>Glastenbury</v>
      </c>
      <c r="N31" s="49" t="str">
        <f t="shared" si="7"/>
        <v>Glastenbury</v>
      </c>
      <c r="O31" s="49" t="str">
        <f t="shared" si="8"/>
        <v>Glastenbury</v>
      </c>
      <c r="P31" s="49" t="str">
        <f t="shared" si="9"/>
        <v>Glastenbury</v>
      </c>
    </row>
    <row r="32" spans="1:16" x14ac:dyDescent="0.25">
      <c r="A32" s="61"/>
      <c r="B32" s="60">
        <v>5001928075</v>
      </c>
      <c r="C32" s="61" t="s">
        <v>142</v>
      </c>
      <c r="D32" s="61" t="s">
        <v>356</v>
      </c>
      <c r="E32" s="61"/>
      <c r="F32" s="61"/>
      <c r="G32" s="59" t="s">
        <v>459</v>
      </c>
      <c r="H32" s="59" t="s">
        <v>460</v>
      </c>
      <c r="I32" s="59" t="s">
        <v>461</v>
      </c>
      <c r="J32" s="65" t="s">
        <v>459</v>
      </c>
      <c r="K32" s="61" t="e">
        <f>VLOOKUP(C32,#REF!, 5,FALSE)</f>
        <v>#REF!</v>
      </c>
      <c r="L32" s="61" t="e">
        <f>VLOOKUP(C32,#REF!, 6,FALSE)</f>
        <v>#REF!</v>
      </c>
      <c r="M32" s="49" t="str">
        <f t="shared" si="0"/>
        <v>Glover</v>
      </c>
      <c r="N32" s="49" t="str">
        <f t="shared" si="7"/>
        <v>Glover</v>
      </c>
      <c r="O32" s="49" t="str">
        <f t="shared" si="8"/>
        <v>Glover</v>
      </c>
      <c r="P32" s="49" t="str">
        <f t="shared" si="9"/>
        <v>Glover</v>
      </c>
    </row>
    <row r="33" spans="1:16" x14ac:dyDescent="0.25">
      <c r="A33" s="61"/>
      <c r="B33" s="60">
        <v>5001537075</v>
      </c>
      <c r="C33" s="61" t="s">
        <v>171</v>
      </c>
      <c r="D33" s="61" t="s">
        <v>364</v>
      </c>
      <c r="E33" s="61"/>
      <c r="F33" s="61"/>
      <c r="G33" s="59" t="s">
        <v>459</v>
      </c>
      <c r="H33" s="59"/>
      <c r="I33" s="59"/>
      <c r="J33" s="65"/>
      <c r="K33" s="61" t="e">
        <f>VLOOKUP(C33,#REF!, 5,FALSE)</f>
        <v>#REF!</v>
      </c>
      <c r="L33" s="61" t="e">
        <f>VLOOKUP(C33,#REF!, 6,FALSE)</f>
        <v>#REF!</v>
      </c>
      <c r="M33" s="49" t="str">
        <f t="shared" si="0"/>
        <v>Johnson</v>
      </c>
    </row>
    <row r="34" spans="1:16" x14ac:dyDescent="0.25">
      <c r="A34" s="61"/>
      <c r="B34" s="60">
        <v>5000362875</v>
      </c>
      <c r="C34" s="61" t="s">
        <v>254</v>
      </c>
      <c r="D34" s="61" t="s">
        <v>377</v>
      </c>
      <c r="E34" s="61"/>
      <c r="F34" s="61"/>
      <c r="G34" s="59" t="s">
        <v>459</v>
      </c>
      <c r="H34" s="59" t="s">
        <v>460</v>
      </c>
      <c r="I34" s="59" t="s">
        <v>461</v>
      </c>
      <c r="J34" s="65" t="s">
        <v>459</v>
      </c>
      <c r="K34" s="61" t="e">
        <f>VLOOKUP(C34,#REF!, 5,FALSE)</f>
        <v>#REF!</v>
      </c>
      <c r="L34" s="61" t="e">
        <f>VLOOKUP(C34,#REF!, 6,FALSE)</f>
        <v>#REF!</v>
      </c>
      <c r="M34" s="49" t="str">
        <f t="shared" si="0"/>
        <v>Sandgate</v>
      </c>
      <c r="N34" s="49" t="str">
        <f>D34</f>
        <v>Sandgate</v>
      </c>
      <c r="O34" s="49" t="str">
        <f>D34</f>
        <v>Sandgate</v>
      </c>
      <c r="P34" s="49" t="str">
        <f t="shared" ref="P34:P37" si="10">D34</f>
        <v>Sandgate</v>
      </c>
    </row>
    <row r="35" spans="1:16" x14ac:dyDescent="0.25">
      <c r="A35" s="61"/>
      <c r="B35" s="60">
        <v>5001948925</v>
      </c>
      <c r="C35" s="61" t="s">
        <v>212</v>
      </c>
      <c r="D35" s="61" t="s">
        <v>360</v>
      </c>
      <c r="E35" s="61"/>
      <c r="F35" s="61"/>
      <c r="G35" s="61"/>
      <c r="H35" s="59"/>
      <c r="I35" s="59"/>
      <c r="J35" s="65" t="s">
        <v>459</v>
      </c>
      <c r="K35" s="61" t="e">
        <f>VLOOKUP(C35,#REF!, 5,FALSE)</f>
        <v>#REF!</v>
      </c>
      <c r="L35" s="61" t="e">
        <f>VLOOKUP(C35,#REF!, 6,FALSE)</f>
        <v>#REF!</v>
      </c>
      <c r="P35" s="49" t="str">
        <f t="shared" si="10"/>
        <v>Newport town</v>
      </c>
    </row>
    <row r="36" spans="1:16" x14ac:dyDescent="0.25">
      <c r="A36" s="61"/>
      <c r="B36" s="60">
        <v>5001585375</v>
      </c>
      <c r="C36" s="61" t="s">
        <v>330</v>
      </c>
      <c r="D36" s="61" t="s">
        <v>385</v>
      </c>
      <c r="E36" s="61"/>
      <c r="F36" s="61"/>
      <c r="G36" s="61"/>
      <c r="H36" s="59"/>
      <c r="I36" s="59"/>
      <c r="J36" s="65" t="s">
        <v>459</v>
      </c>
      <c r="K36" s="61" t="e">
        <f>VLOOKUP(C36,#REF!, 5,FALSE)</f>
        <v>#REF!</v>
      </c>
      <c r="L36" s="61" t="e">
        <f>VLOOKUP(C36,#REF!, 6,FALSE)</f>
        <v>#REF!</v>
      </c>
      <c r="P36" s="49" t="str">
        <f t="shared" si="10"/>
        <v>Wolcott</v>
      </c>
    </row>
    <row r="37" spans="1:16" x14ac:dyDescent="0.25">
      <c r="A37" s="61"/>
      <c r="B37" s="60">
        <v>5001577425</v>
      </c>
      <c r="C37" s="61" t="s">
        <v>305</v>
      </c>
      <c r="D37" s="61" t="s">
        <v>384</v>
      </c>
      <c r="E37" s="61"/>
      <c r="F37" s="61"/>
      <c r="G37" s="61"/>
      <c r="H37" s="59" t="s">
        <v>460</v>
      </c>
      <c r="I37" s="59" t="s">
        <v>461</v>
      </c>
      <c r="J37" s="65" t="s">
        <v>459</v>
      </c>
      <c r="K37" s="61" t="e">
        <f>VLOOKUP(C37,#REF!, 5,FALSE)</f>
        <v>#REF!</v>
      </c>
      <c r="L37" s="61" t="e">
        <f>VLOOKUP(C37,#REF!, 6,FALSE)</f>
        <v>#REF!</v>
      </c>
      <c r="N37" s="49" t="str">
        <f t="shared" ref="N37:N38" si="11">D37</f>
        <v>Waterville</v>
      </c>
      <c r="O37" s="49" t="str">
        <f>D37</f>
        <v>Waterville</v>
      </c>
      <c r="P37" s="49" t="str">
        <f t="shared" si="10"/>
        <v>Waterville</v>
      </c>
    </row>
    <row r="38" spans="1:16" x14ac:dyDescent="0.25">
      <c r="A38" s="61"/>
      <c r="B38" s="60">
        <v>5000541725</v>
      </c>
      <c r="C38" s="61" t="s">
        <v>185</v>
      </c>
      <c r="D38" s="61" t="s">
        <v>371</v>
      </c>
      <c r="E38" s="61"/>
      <c r="F38" s="61"/>
      <c r="G38" s="61"/>
      <c r="H38" s="59" t="s">
        <v>460</v>
      </c>
      <c r="I38" s="59"/>
      <c r="J38" s="65"/>
      <c r="K38" s="61" t="e">
        <f>VLOOKUP(C38,#REF!, 5,FALSE)</f>
        <v>#REF!</v>
      </c>
      <c r="L38" s="61" t="e">
        <f>VLOOKUP(C38,#REF!, 6,FALSE)</f>
        <v>#REF!</v>
      </c>
      <c r="N38" s="49" t="str">
        <f t="shared" si="11"/>
        <v>Lyndon</v>
      </c>
    </row>
    <row r="39" spans="1:16" s="49" customFormat="1" x14ac:dyDescent="0.25">
      <c r="A39" s="61"/>
      <c r="B39" s="60">
        <v>5001980200</v>
      </c>
      <c r="C39" s="61" t="s">
        <v>312</v>
      </c>
      <c r="D39" s="61" t="s">
        <v>361</v>
      </c>
      <c r="E39" s="61"/>
      <c r="F39" s="61"/>
      <c r="G39" s="61"/>
      <c r="H39" s="61"/>
      <c r="I39" s="59" t="s">
        <v>461</v>
      </c>
      <c r="J39" s="65"/>
      <c r="K39" s="61" t="e">
        <f>VLOOKUP(C39,#REF!, 5,FALSE)</f>
        <v>#REF!</v>
      </c>
      <c r="L39" s="61" t="e">
        <f>VLOOKUP(C39,#REF!, 6,FALSE)</f>
        <v>#REF!</v>
      </c>
      <c r="O39" s="49" t="str">
        <f t="shared" ref="O39:O41" si="12">D39</f>
        <v>Westfield</v>
      </c>
    </row>
    <row r="40" spans="1:16" s="49" customFormat="1" x14ac:dyDescent="0.25">
      <c r="A40" s="61"/>
      <c r="B40" s="60">
        <v>5001159125</v>
      </c>
      <c r="C40" s="61" t="s">
        <v>240</v>
      </c>
      <c r="D40" s="61" t="s">
        <v>366</v>
      </c>
      <c r="E40" s="61"/>
      <c r="F40" s="61"/>
      <c r="G40" s="61"/>
      <c r="H40" s="61"/>
      <c r="I40" s="59" t="s">
        <v>461</v>
      </c>
      <c r="J40" s="65"/>
      <c r="K40" s="61" t="e">
        <f>VLOOKUP(C40,#REF!, 5,FALSE)</f>
        <v>#REF!</v>
      </c>
      <c r="L40" s="61" t="e">
        <f>VLOOKUP(C40,#REF!, 6,FALSE)</f>
        <v>#REF!</v>
      </c>
      <c r="O40" s="49" t="str">
        <f t="shared" si="12"/>
        <v>Richford</v>
      </c>
    </row>
    <row r="41" spans="1:16" s="49" customFormat="1" x14ac:dyDescent="0.25">
      <c r="A41" s="61"/>
      <c r="B41" s="60">
        <v>5001124050</v>
      </c>
      <c r="C41" s="61" t="s">
        <v>127</v>
      </c>
      <c r="D41" s="61" t="s">
        <v>390</v>
      </c>
      <c r="E41" s="61"/>
      <c r="F41" s="61"/>
      <c r="G41" s="61"/>
      <c r="H41" s="61"/>
      <c r="I41" s="59" t="s">
        <v>461</v>
      </c>
      <c r="J41" s="65"/>
      <c r="K41" s="61" t="e">
        <f>VLOOKUP(C41,#REF!, 5,FALSE)</f>
        <v>#REF!</v>
      </c>
      <c r="L41" s="61" t="e">
        <f>VLOOKUP(C41,#REF!, 6,FALSE)</f>
        <v>#REF!</v>
      </c>
      <c r="O41" s="49" t="str">
        <f t="shared" si="12"/>
        <v>Enosburgh</v>
      </c>
    </row>
    <row r="42" spans="1:16" x14ac:dyDescent="0.25">
      <c r="A42" s="61"/>
      <c r="B42" s="60"/>
      <c r="C42" s="61" t="s">
        <v>450</v>
      </c>
      <c r="D42" s="61"/>
      <c r="E42" s="61"/>
      <c r="F42" s="61"/>
      <c r="G42" s="61" t="s">
        <v>451</v>
      </c>
      <c r="H42" s="61" t="s">
        <v>451</v>
      </c>
      <c r="I42" s="61" t="s">
        <v>455</v>
      </c>
      <c r="J42" s="65" t="s">
        <v>452</v>
      </c>
      <c r="K42" s="61"/>
      <c r="L42" s="61"/>
    </row>
    <row r="43" spans="1:16" x14ac:dyDescent="0.25">
      <c r="A43" s="61"/>
      <c r="B43" s="60"/>
      <c r="C43" s="61" t="s">
        <v>453</v>
      </c>
      <c r="D43" s="61"/>
      <c r="E43" s="61"/>
      <c r="F43" s="61"/>
      <c r="G43" s="61">
        <v>3067</v>
      </c>
      <c r="H43" s="61">
        <v>3273</v>
      </c>
      <c r="I43" s="61">
        <v>3266</v>
      </c>
      <c r="J43" s="65">
        <v>2592</v>
      </c>
      <c r="K43" s="61"/>
      <c r="L43" s="61"/>
    </row>
    <row r="46" spans="1:16" s="33" customFormat="1" ht="39" customHeight="1" x14ac:dyDescent="0.25">
      <c r="A46" s="59" t="s">
        <v>447</v>
      </c>
      <c r="B46" s="60">
        <v>50009</v>
      </c>
      <c r="C46" s="61" t="s">
        <v>128</v>
      </c>
      <c r="E46" s="61" t="s">
        <v>448</v>
      </c>
      <c r="F46" s="59" t="s">
        <v>445</v>
      </c>
      <c r="G46" s="59" t="s">
        <v>448</v>
      </c>
      <c r="H46" s="59" t="s">
        <v>448</v>
      </c>
      <c r="I46" s="59" t="s">
        <v>448</v>
      </c>
      <c r="J46" s="65" t="s">
        <v>448</v>
      </c>
      <c r="K46" s="59"/>
      <c r="L46" s="59"/>
    </row>
    <row r="48" spans="1:16" ht="30" x14ac:dyDescent="0.25">
      <c r="A48" s="51" t="s">
        <v>447</v>
      </c>
      <c r="B48" s="51" t="s">
        <v>436</v>
      </c>
      <c r="C48" s="51" t="s">
        <v>440</v>
      </c>
      <c r="D48" s="51" t="s">
        <v>475</v>
      </c>
    </row>
    <row r="49" spans="1:4" x14ac:dyDescent="0.25">
      <c r="A49" s="28" t="s">
        <v>0</v>
      </c>
      <c r="B49" s="28" t="s">
        <v>293</v>
      </c>
      <c r="C49" s="28" t="s">
        <v>443</v>
      </c>
      <c r="D49" s="28" t="s">
        <v>446</v>
      </c>
    </row>
    <row r="50" spans="1:4" x14ac:dyDescent="0.25">
      <c r="A50" s="28" t="s">
        <v>0</v>
      </c>
      <c r="B50" s="28" t="s">
        <v>300</v>
      </c>
      <c r="C50" s="28" t="s">
        <v>443</v>
      </c>
      <c r="D50" s="28" t="s">
        <v>446</v>
      </c>
    </row>
    <row r="51" spans="1:4" x14ac:dyDescent="0.25">
      <c r="A51" s="28" t="s">
        <v>0</v>
      </c>
      <c r="B51" s="28" t="s">
        <v>74</v>
      </c>
      <c r="C51" s="28" t="s">
        <v>443</v>
      </c>
      <c r="D51" s="28" t="s">
        <v>446</v>
      </c>
    </row>
    <row r="52" spans="1:4" x14ac:dyDescent="0.25">
      <c r="A52" s="28" t="s">
        <v>0</v>
      </c>
      <c r="B52" s="28" t="s">
        <v>84</v>
      </c>
      <c r="C52" s="28" t="s">
        <v>443</v>
      </c>
      <c r="D52" s="28" t="s">
        <v>446</v>
      </c>
    </row>
    <row r="53" spans="1:4" x14ac:dyDescent="0.25">
      <c r="A53" s="28" t="s">
        <v>0</v>
      </c>
      <c r="B53" s="28" t="s">
        <v>89</v>
      </c>
      <c r="C53" s="28" t="s">
        <v>443</v>
      </c>
      <c r="D53" s="28" t="s">
        <v>446</v>
      </c>
    </row>
    <row r="54" spans="1:4" x14ac:dyDescent="0.25">
      <c r="A54" s="28" t="s">
        <v>0</v>
      </c>
      <c r="B54" s="28" t="s">
        <v>110</v>
      </c>
      <c r="C54" s="28" t="s">
        <v>443</v>
      </c>
      <c r="D54" s="28" t="s">
        <v>446</v>
      </c>
    </row>
    <row r="55" spans="1:4" x14ac:dyDescent="0.25">
      <c r="A55" s="28" t="s">
        <v>0</v>
      </c>
      <c r="B55" s="28" t="s">
        <v>123</v>
      </c>
      <c r="C55" s="28" t="s">
        <v>443</v>
      </c>
      <c r="D55" s="28" t="s">
        <v>446</v>
      </c>
    </row>
    <row r="56" spans="1:4" x14ac:dyDescent="0.25">
      <c r="A56" s="28" t="s">
        <v>0</v>
      </c>
      <c r="B56" s="28" t="s">
        <v>135</v>
      </c>
      <c r="C56" s="28" t="s">
        <v>443</v>
      </c>
      <c r="D56" s="28" t="s">
        <v>446</v>
      </c>
    </row>
    <row r="57" spans="1:4" x14ac:dyDescent="0.25">
      <c r="A57" s="28" t="s">
        <v>0</v>
      </c>
      <c r="B57" s="28" t="s">
        <v>145</v>
      </c>
      <c r="C57" s="28" t="s">
        <v>443</v>
      </c>
      <c r="D57" s="28" t="s">
        <v>446</v>
      </c>
    </row>
    <row r="58" spans="1:4" x14ac:dyDescent="0.25">
      <c r="A58" s="28" t="s">
        <v>0</v>
      </c>
      <c r="B58" s="28" t="s">
        <v>178</v>
      </c>
      <c r="C58" s="28" t="s">
        <v>443</v>
      </c>
      <c r="D58" s="28" t="s">
        <v>446</v>
      </c>
    </row>
    <row r="59" spans="1:4" x14ac:dyDescent="0.25">
      <c r="A59" s="28" t="s">
        <v>0</v>
      </c>
      <c r="B59" s="28" t="s">
        <v>217</v>
      </c>
      <c r="C59" s="28" t="s">
        <v>443</v>
      </c>
      <c r="D59" s="28" t="s">
        <v>446</v>
      </c>
    </row>
  </sheetData>
  <autoFilter ref="A5:P43"/>
  <conditionalFormatting sqref="B48:B59">
    <cfRule type="duplicateValues" dxfId="68" priority="1"/>
  </conditionalFormatting>
  <conditionalFormatting sqref="B49:B59">
    <cfRule type="duplicateValues" dxfId="67" priority="2"/>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3"/>
  <sheetViews>
    <sheetView tabSelected="1" workbookViewId="0">
      <selection activeCell="A4" sqref="A4"/>
    </sheetView>
  </sheetViews>
  <sheetFormatPr defaultColWidth="9.140625" defaultRowHeight="15" x14ac:dyDescent="0.25"/>
  <cols>
    <col min="1" max="1" width="25" style="47" customWidth="1"/>
    <col min="2" max="13" width="11" style="47" customWidth="1"/>
    <col min="14" max="14" width="14.28515625" style="50" customWidth="1"/>
    <col min="15" max="16" width="14.7109375" style="47" customWidth="1"/>
    <col min="17" max="17" width="19.140625" style="77" customWidth="1"/>
    <col min="18" max="19" width="9.140625" style="47"/>
    <col min="20" max="16384" width="9.140625" style="77"/>
  </cols>
  <sheetData>
    <row r="1" spans="1:19" s="151" customFormat="1" x14ac:dyDescent="0.25">
      <c r="A1" s="152" t="s">
        <v>493</v>
      </c>
      <c r="B1" s="150"/>
      <c r="C1" s="150"/>
      <c r="D1" s="150"/>
      <c r="E1" s="150"/>
      <c r="F1" s="150"/>
      <c r="G1" s="150"/>
      <c r="H1" s="150"/>
      <c r="I1" s="150"/>
      <c r="J1" s="150"/>
      <c r="K1" s="150"/>
      <c r="L1" s="150"/>
      <c r="M1" s="150"/>
      <c r="N1" s="150"/>
      <c r="O1" s="150"/>
      <c r="P1" s="150"/>
      <c r="R1" s="150"/>
      <c r="S1" s="150"/>
    </row>
    <row r="2" spans="1:19" s="47" customFormat="1" x14ac:dyDescent="0.25">
      <c r="A2" s="97" t="s">
        <v>411</v>
      </c>
      <c r="B2" s="98"/>
      <c r="C2" s="98"/>
      <c r="D2" s="98"/>
      <c r="E2" s="98"/>
      <c r="F2" s="99"/>
      <c r="G2" s="99"/>
      <c r="H2" s="99"/>
      <c r="I2" s="99"/>
      <c r="J2" s="100"/>
      <c r="K2" s="99"/>
      <c r="L2" s="101"/>
      <c r="M2" s="101"/>
      <c r="N2" s="102"/>
      <c r="O2" s="99"/>
      <c r="P2" s="99"/>
    </row>
    <row r="3" spans="1:19" s="47" customFormat="1" x14ac:dyDescent="0.25">
      <c r="A3" s="103" t="s">
        <v>491</v>
      </c>
      <c r="B3" s="98"/>
      <c r="C3" s="98"/>
      <c r="D3" s="98"/>
      <c r="E3" s="98"/>
      <c r="F3" s="99"/>
      <c r="G3" s="99"/>
      <c r="H3" s="99"/>
      <c r="I3" s="99"/>
      <c r="J3" s="100"/>
      <c r="K3" s="99"/>
      <c r="L3" s="101"/>
      <c r="M3" s="101"/>
      <c r="N3" s="102"/>
      <c r="O3" s="99"/>
      <c r="P3" s="99"/>
    </row>
    <row r="4" spans="1:19" s="47" customFormat="1" x14ac:dyDescent="0.25">
      <c r="A4" s="97" t="s">
        <v>412</v>
      </c>
      <c r="B4" s="98"/>
      <c r="C4" s="98"/>
      <c r="D4" s="98"/>
      <c r="E4" s="98"/>
      <c r="F4" s="99"/>
      <c r="G4" s="99"/>
      <c r="H4" s="99"/>
      <c r="I4" s="99"/>
      <c r="J4" s="100"/>
      <c r="K4" s="99"/>
      <c r="L4" s="101"/>
      <c r="M4" s="101"/>
      <c r="N4" s="102"/>
      <c r="O4" s="99"/>
      <c r="P4" s="99"/>
    </row>
    <row r="5" spans="1:19" s="47" customFormat="1" x14ac:dyDescent="0.25">
      <c r="A5" s="97"/>
      <c r="B5" s="98"/>
      <c r="C5" s="98"/>
      <c r="D5" s="98"/>
      <c r="E5" s="98"/>
      <c r="F5" s="99"/>
      <c r="G5" s="99"/>
      <c r="H5" s="99"/>
      <c r="I5" s="99"/>
      <c r="J5" s="100"/>
      <c r="K5" s="99"/>
      <c r="L5" s="101"/>
      <c r="M5" s="101"/>
      <c r="N5" s="102"/>
      <c r="O5" s="99"/>
      <c r="P5" s="99"/>
    </row>
    <row r="6" spans="1:19" s="47" customFormat="1" x14ac:dyDescent="0.25">
      <c r="A6" s="104" t="s">
        <v>413</v>
      </c>
      <c r="B6" s="98" t="s">
        <v>414</v>
      </c>
      <c r="C6" s="98"/>
      <c r="D6" s="98"/>
      <c r="E6" s="98"/>
      <c r="F6" s="99"/>
      <c r="G6" s="99"/>
      <c r="H6" s="99"/>
      <c r="I6" s="99"/>
      <c r="J6" s="100"/>
      <c r="K6" s="99"/>
      <c r="L6" s="101"/>
      <c r="M6" s="101"/>
      <c r="N6" s="102"/>
      <c r="O6" s="99"/>
      <c r="P6" s="99"/>
    </row>
    <row r="7" spans="1:19" s="47" customFormat="1" x14ac:dyDescent="0.25">
      <c r="A7" s="104" t="s">
        <v>415</v>
      </c>
      <c r="B7" s="98" t="s">
        <v>416</v>
      </c>
      <c r="C7" s="98"/>
      <c r="D7" s="98"/>
      <c r="E7" s="98"/>
      <c r="F7" s="99"/>
      <c r="G7" s="99"/>
      <c r="H7" s="99"/>
      <c r="I7" s="99"/>
      <c r="J7" s="100"/>
      <c r="K7" s="99"/>
      <c r="L7" s="101"/>
      <c r="M7" s="101"/>
      <c r="N7" s="102"/>
      <c r="O7" s="99"/>
      <c r="P7" s="99"/>
    </row>
    <row r="8" spans="1:19" s="47" customFormat="1" x14ac:dyDescent="0.25">
      <c r="A8" s="104" t="s">
        <v>417</v>
      </c>
      <c r="B8" s="98" t="s">
        <v>418</v>
      </c>
      <c r="C8" s="98"/>
      <c r="D8" s="98"/>
      <c r="E8" s="98"/>
      <c r="F8" s="99"/>
      <c r="G8" s="99"/>
      <c r="H8" s="99"/>
      <c r="I8" s="99"/>
      <c r="J8" s="100"/>
      <c r="K8" s="99"/>
      <c r="L8" s="101"/>
      <c r="M8" s="101"/>
      <c r="N8" s="102"/>
      <c r="O8" s="99"/>
      <c r="P8" s="99"/>
    </row>
    <row r="9" spans="1:19" s="47" customFormat="1" x14ac:dyDescent="0.25">
      <c r="A9" s="104" t="s">
        <v>419</v>
      </c>
      <c r="B9" s="98" t="s">
        <v>420</v>
      </c>
      <c r="C9" s="98"/>
      <c r="D9" s="98"/>
      <c r="E9" s="98"/>
      <c r="F9" s="99"/>
      <c r="G9" s="99"/>
      <c r="H9" s="99"/>
      <c r="I9" s="99"/>
      <c r="J9" s="100"/>
      <c r="K9" s="99"/>
      <c r="L9" s="101"/>
      <c r="M9" s="101"/>
      <c r="N9" s="102"/>
      <c r="O9" s="99"/>
      <c r="P9" s="99"/>
    </row>
    <row r="10" spans="1:19" s="47" customFormat="1" x14ac:dyDescent="0.25">
      <c r="A10" s="97"/>
      <c r="B10" s="98"/>
      <c r="C10" s="98"/>
      <c r="D10" s="98"/>
      <c r="E10" s="98"/>
      <c r="F10" s="99"/>
      <c r="G10" s="99"/>
      <c r="H10" s="99"/>
      <c r="I10" s="99"/>
      <c r="J10" s="100"/>
      <c r="K10" s="99"/>
      <c r="L10" s="101"/>
      <c r="M10" s="101"/>
      <c r="N10" s="102"/>
      <c r="O10" s="99"/>
      <c r="P10" s="99"/>
    </row>
    <row r="11" spans="1:19" s="47" customFormat="1" ht="16.899999999999999" customHeight="1" x14ac:dyDescent="0.25">
      <c r="A11" s="97"/>
      <c r="B11" s="162" t="s">
        <v>421</v>
      </c>
      <c r="C11" s="163"/>
      <c r="D11" s="162" t="s">
        <v>422</v>
      </c>
      <c r="E11" s="163"/>
      <c r="F11" s="164" t="s">
        <v>423</v>
      </c>
      <c r="G11" s="165"/>
      <c r="H11" s="165"/>
      <c r="I11" s="166"/>
      <c r="J11" s="164" t="s">
        <v>424</v>
      </c>
      <c r="K11" s="166"/>
      <c r="L11" s="164" t="s">
        <v>425</v>
      </c>
      <c r="M11" s="166"/>
      <c r="N11" s="105"/>
      <c r="O11" s="106"/>
      <c r="P11" s="107"/>
    </row>
    <row r="12" spans="1:19" s="47" customFormat="1" x14ac:dyDescent="0.25">
      <c r="A12" s="97"/>
      <c r="B12" s="161" t="str">
        <f>$A$3</f>
        <v>JAN 2016 - DEC 2017</v>
      </c>
      <c r="C12" s="161"/>
      <c r="D12" s="161" t="str">
        <f>$A$3</f>
        <v>JAN 2016 - DEC 2017</v>
      </c>
      <c r="E12" s="161"/>
      <c r="F12" s="161" t="str">
        <f>$A$3</f>
        <v>JAN 2016 - DEC 2017</v>
      </c>
      <c r="G12" s="161"/>
      <c r="H12" s="161" t="str">
        <f>$A$3</f>
        <v>JAN 2016 - DEC 2017</v>
      </c>
      <c r="I12" s="161"/>
      <c r="J12" s="161" t="str">
        <f>$A$3</f>
        <v>JAN 2016 - DEC 2017</v>
      </c>
      <c r="K12" s="161"/>
      <c r="L12" s="161" t="str">
        <f>$A$3</f>
        <v>JAN 2016 - DEC 2017</v>
      </c>
      <c r="M12" s="161"/>
      <c r="N12" s="145"/>
      <c r="O12" s="145"/>
      <c r="P12" s="145"/>
    </row>
    <row r="13" spans="1:19" s="47" customFormat="1" x14ac:dyDescent="0.25">
      <c r="A13" s="97"/>
      <c r="B13" s="145"/>
      <c r="C13" s="145"/>
      <c r="D13" s="145"/>
      <c r="E13" s="145"/>
      <c r="F13" s="161" t="s">
        <v>426</v>
      </c>
      <c r="G13" s="161"/>
      <c r="H13" s="161" t="s">
        <v>426</v>
      </c>
      <c r="I13" s="161"/>
      <c r="J13" s="161" t="s">
        <v>426</v>
      </c>
      <c r="K13" s="161"/>
      <c r="L13" s="161" t="s">
        <v>426</v>
      </c>
      <c r="M13" s="161"/>
      <c r="N13" s="145"/>
      <c r="O13" s="145"/>
      <c r="P13" s="145"/>
    </row>
    <row r="14" spans="1:19" s="47" customFormat="1" x14ac:dyDescent="0.25">
      <c r="A14" s="97"/>
      <c r="B14" s="161" t="s">
        <v>394</v>
      </c>
      <c r="C14" s="161"/>
      <c r="D14" s="161" t="s">
        <v>427</v>
      </c>
      <c r="E14" s="161"/>
      <c r="F14" s="160" t="s">
        <v>428</v>
      </c>
      <c r="G14" s="160"/>
      <c r="H14" s="160" t="s">
        <v>428</v>
      </c>
      <c r="I14" s="160"/>
      <c r="J14" s="160" t="s">
        <v>428</v>
      </c>
      <c r="K14" s="160"/>
      <c r="L14" s="160" t="s">
        <v>428</v>
      </c>
      <c r="M14" s="160"/>
      <c r="N14" s="144"/>
      <c r="O14" s="144"/>
      <c r="P14" s="144"/>
    </row>
    <row r="15" spans="1:19" s="47" customFormat="1" x14ac:dyDescent="0.25">
      <c r="A15" s="97"/>
      <c r="B15" s="161" t="s">
        <v>50</v>
      </c>
      <c r="C15" s="161"/>
      <c r="D15" s="161" t="s">
        <v>429</v>
      </c>
      <c r="E15" s="161"/>
      <c r="F15" s="160" t="s">
        <v>430</v>
      </c>
      <c r="G15" s="160"/>
      <c r="H15" s="160" t="s">
        <v>431</v>
      </c>
      <c r="I15" s="160"/>
      <c r="J15" s="160" t="s">
        <v>432</v>
      </c>
      <c r="K15" s="160"/>
      <c r="L15" s="160" t="s">
        <v>433</v>
      </c>
      <c r="M15" s="160"/>
      <c r="N15" s="144"/>
      <c r="O15" s="144"/>
      <c r="P15" s="144"/>
    </row>
    <row r="16" spans="1:19" s="47" customFormat="1" x14ac:dyDescent="0.25">
      <c r="A16" s="97"/>
      <c r="B16" s="145"/>
      <c r="C16" s="145"/>
      <c r="D16" s="145"/>
      <c r="E16" s="145"/>
      <c r="F16" s="144"/>
      <c r="G16" s="144"/>
      <c r="H16" s="144"/>
      <c r="I16" s="144"/>
      <c r="J16" s="144"/>
      <c r="K16" s="144"/>
      <c r="L16" s="144"/>
      <c r="M16" s="144"/>
      <c r="N16" s="144"/>
      <c r="O16" s="144"/>
      <c r="P16" s="144"/>
    </row>
    <row r="17" spans="1:17" s="47" customFormat="1" x14ac:dyDescent="0.25">
      <c r="A17" s="52" t="s">
        <v>434</v>
      </c>
      <c r="B17" s="108">
        <f>National!J13</f>
        <v>3834083</v>
      </c>
      <c r="C17" s="108"/>
      <c r="D17" s="108">
        <f>National!K13</f>
        <v>176799</v>
      </c>
      <c r="E17" s="145"/>
      <c r="F17" s="109">
        <f>D17/B17</f>
        <v>4.6112460267552891E-2</v>
      </c>
      <c r="G17" s="144"/>
      <c r="H17" s="110">
        <f>TRUNC(F17,4)</f>
        <v>4.6100000000000002E-2</v>
      </c>
      <c r="I17" s="144"/>
      <c r="J17" s="100">
        <f>H17*100</f>
        <v>4.6100000000000003</v>
      </c>
      <c r="K17" s="144"/>
      <c r="L17" s="111">
        <f>ROUND(J17,1)</f>
        <v>4.5999999999999996</v>
      </c>
      <c r="M17" s="144"/>
      <c r="N17" s="112"/>
      <c r="O17" s="144"/>
      <c r="P17" s="144"/>
    </row>
    <row r="18" spans="1:17" s="47" customFormat="1" x14ac:dyDescent="0.25">
      <c r="A18" s="52" t="s">
        <v>435</v>
      </c>
      <c r="B18" s="108"/>
      <c r="C18" s="108"/>
      <c r="D18" s="108"/>
      <c r="E18" s="145"/>
      <c r="F18" s="109"/>
      <c r="G18" s="144"/>
      <c r="H18" s="110">
        <f>TRUNC(H17*1.2,4)</f>
        <v>5.5300000000000002E-2</v>
      </c>
      <c r="I18" s="110"/>
      <c r="J18" s="100">
        <f>H18*100</f>
        <v>5.53</v>
      </c>
      <c r="K18" s="144"/>
      <c r="L18" s="111">
        <f>ROUND(J18,1)</f>
        <v>5.5</v>
      </c>
      <c r="M18" s="113"/>
      <c r="N18" s="114"/>
      <c r="O18" s="144"/>
      <c r="P18" s="144"/>
    </row>
    <row r="19" spans="1:17" s="47" customFormat="1" x14ac:dyDescent="0.25">
      <c r="A19" s="52"/>
      <c r="B19" s="108"/>
      <c r="C19" s="108"/>
      <c r="D19" s="108"/>
      <c r="E19" s="148"/>
      <c r="F19" s="109"/>
      <c r="G19" s="149"/>
      <c r="H19" s="110"/>
      <c r="I19" s="110"/>
      <c r="J19" s="100"/>
      <c r="K19" s="149"/>
      <c r="L19" s="111"/>
      <c r="M19" s="113"/>
      <c r="N19" s="114"/>
      <c r="O19" s="149"/>
      <c r="P19" s="149"/>
    </row>
    <row r="20" spans="1:17" s="47" customFormat="1" x14ac:dyDescent="0.25">
      <c r="A20" s="103"/>
      <c r="B20" s="97"/>
      <c r="C20" s="97"/>
      <c r="D20" s="97"/>
      <c r="E20" s="97"/>
      <c r="F20" s="97"/>
      <c r="G20" s="97"/>
      <c r="H20" s="97"/>
      <c r="I20" s="97"/>
      <c r="J20" s="97"/>
      <c r="K20" s="97"/>
      <c r="L20" s="97"/>
      <c r="M20" s="113"/>
      <c r="N20" s="114"/>
      <c r="O20" s="144"/>
      <c r="P20" s="144"/>
    </row>
    <row r="21" spans="1:17" s="1" customFormat="1" x14ac:dyDescent="0.25">
      <c r="A21" s="52" t="s">
        <v>486</v>
      </c>
      <c r="B21" s="115"/>
      <c r="C21" s="115"/>
      <c r="D21" s="115"/>
      <c r="E21" s="116"/>
      <c r="F21" s="117"/>
      <c r="G21" s="118"/>
      <c r="H21" s="119"/>
      <c r="I21" s="118"/>
      <c r="J21" s="120"/>
      <c r="K21" s="121"/>
      <c r="L21" s="122"/>
      <c r="M21" s="144"/>
      <c r="O21" s="121"/>
      <c r="Q21" s="47"/>
    </row>
    <row r="22" spans="1:17" s="1" customFormat="1" x14ac:dyDescent="0.25">
      <c r="A22" s="77" t="s">
        <v>110</v>
      </c>
      <c r="B22" s="115">
        <f>VLOOKUP($A22,'Step 2'!$A$3:$F$203,2,FALSE)</f>
        <v>13564</v>
      </c>
      <c r="C22" s="115"/>
      <c r="D22" s="115">
        <f>VLOOKUP($A22,'Step 4'!$A$3:$F$203,2,FALSE)</f>
        <v>819</v>
      </c>
      <c r="E22" s="116"/>
      <c r="F22" s="117">
        <f>D22/B22</f>
        <v>6.0380418755529346E-2</v>
      </c>
      <c r="G22" s="118"/>
      <c r="H22" s="119">
        <f>TRUNC(F22,4)</f>
        <v>6.0299999999999999E-2</v>
      </c>
      <c r="I22" s="118"/>
      <c r="J22" s="120">
        <f>H22*100</f>
        <v>6.03</v>
      </c>
      <c r="K22" s="121"/>
      <c r="L22" s="122">
        <f>ROUND(J22,1)</f>
        <v>6</v>
      </c>
      <c r="M22" s="154"/>
      <c r="N22" s="157"/>
      <c r="O22" s="121"/>
      <c r="Q22" s="47"/>
    </row>
    <row r="23" spans="1:17" s="11" customFormat="1" x14ac:dyDescent="0.25">
      <c r="A23" s="124" t="s">
        <v>120</v>
      </c>
      <c r="B23" s="115">
        <f>VLOOKUP($A23,'Step 2'!$A$3:$F$203,2,FALSE)</f>
        <v>14878</v>
      </c>
      <c r="C23" s="115"/>
      <c r="D23" s="115">
        <f>VLOOKUP($A23,'Step 4'!$A$3:$F$203,2,FALSE)</f>
        <v>821</v>
      </c>
      <c r="E23" s="116"/>
      <c r="F23" s="117">
        <f>D23/B23</f>
        <v>5.5182148138190619E-2</v>
      </c>
      <c r="G23" s="118"/>
      <c r="H23" s="119">
        <f>TRUNC(F23,4)</f>
        <v>5.5100000000000003E-2</v>
      </c>
      <c r="I23" s="118"/>
      <c r="J23" s="120">
        <f>H23*100</f>
        <v>5.5100000000000007</v>
      </c>
      <c r="K23" s="121"/>
      <c r="L23" s="122">
        <f>ROUND(J23,1)</f>
        <v>5.5</v>
      </c>
      <c r="M23" s="141"/>
      <c r="N23" s="157"/>
      <c r="O23" s="123"/>
      <c r="P23" s="144"/>
    </row>
    <row r="24" spans="1:17" s="11" customFormat="1" x14ac:dyDescent="0.25">
      <c r="A24" s="124" t="s">
        <v>125</v>
      </c>
      <c r="B24" s="115">
        <f>VLOOKUP($A24,'Step 2'!$A$3:$F$203,2,FALSE)</f>
        <v>18146</v>
      </c>
      <c r="C24" s="115"/>
      <c r="D24" s="115">
        <f>VLOOKUP($A24,'Step 4'!$A$3:$F$203,2,FALSE)</f>
        <v>1192</v>
      </c>
      <c r="E24" s="116"/>
      <c r="F24" s="117">
        <f>D24/B24</f>
        <v>6.5689408134024033E-2</v>
      </c>
      <c r="G24" s="118"/>
      <c r="H24" s="119">
        <f>TRUNC(F24,4)</f>
        <v>6.5600000000000006E-2</v>
      </c>
      <c r="I24" s="118"/>
      <c r="J24" s="120">
        <f>H24*100</f>
        <v>6.5600000000000005</v>
      </c>
      <c r="K24" s="121"/>
      <c r="L24" s="122">
        <f>ROUND(J24,1)</f>
        <v>6.6</v>
      </c>
      <c r="N24" s="157"/>
      <c r="O24" s="123"/>
      <c r="P24" s="144"/>
    </row>
    <row r="25" spans="1:17" s="11" customFormat="1" x14ac:dyDescent="0.25">
      <c r="A25" s="124" t="s">
        <v>307</v>
      </c>
      <c r="B25" s="115">
        <f>VLOOKUP($A25,'Step 2'!$A$3:$F$203,2,FALSE)</f>
        <v>10843</v>
      </c>
      <c r="C25" s="115"/>
      <c r="D25" s="115">
        <f>VLOOKUP($A25,'Step 4'!$A$3:$F$203,2,FALSE)</f>
        <v>604</v>
      </c>
      <c r="E25" s="116"/>
      <c r="F25" s="117">
        <f>D25/B25</f>
        <v>5.5704140920409484E-2</v>
      </c>
      <c r="G25" s="118"/>
      <c r="H25" s="119">
        <f>TRUNC(F25,4)</f>
        <v>5.57E-2</v>
      </c>
      <c r="I25" s="118"/>
      <c r="J25" s="120">
        <f>H25*100</f>
        <v>5.57</v>
      </c>
      <c r="K25" s="121"/>
      <c r="L25" s="122">
        <f>ROUND(J25,1)</f>
        <v>5.6</v>
      </c>
      <c r="M25" s="144"/>
      <c r="N25" s="157"/>
      <c r="O25" s="123"/>
      <c r="P25" s="144"/>
    </row>
    <row r="26" spans="1:17" s="95" customFormat="1" x14ac:dyDescent="0.25">
      <c r="A26" s="124"/>
      <c r="B26" s="125"/>
      <c r="C26" s="125"/>
      <c r="D26" s="125"/>
      <c r="E26" s="126"/>
      <c r="F26" s="127"/>
      <c r="G26" s="128"/>
      <c r="H26" s="129"/>
      <c r="I26" s="128"/>
      <c r="J26" s="130"/>
      <c r="K26" s="131"/>
      <c r="L26" s="122"/>
      <c r="M26" s="112"/>
      <c r="O26" s="142"/>
      <c r="P26" s="112"/>
    </row>
    <row r="27" spans="1:17" s="11" customFormat="1" x14ac:dyDescent="0.25">
      <c r="A27" s="93" t="s">
        <v>490</v>
      </c>
      <c r="B27" s="115"/>
      <c r="C27" s="115"/>
      <c r="D27" s="115"/>
      <c r="E27" s="116"/>
      <c r="F27" s="117"/>
      <c r="G27" s="118"/>
      <c r="H27" s="119"/>
      <c r="I27" s="118"/>
      <c r="J27" s="120"/>
      <c r="K27" s="121"/>
      <c r="L27" s="122"/>
      <c r="M27" s="144"/>
      <c r="N27" s="112"/>
      <c r="O27" s="121"/>
    </row>
    <row r="28" spans="1:17" s="11" customFormat="1" x14ac:dyDescent="0.25">
      <c r="A28" s="124" t="s">
        <v>65</v>
      </c>
      <c r="B28" s="115">
        <f>VLOOKUP($A28,'Step 2'!$A$3:$F$203,2,FALSE)</f>
        <v>29479</v>
      </c>
      <c r="C28" s="115"/>
      <c r="D28" s="115">
        <f>VLOOKUP($A28,'Step 4'!$A$3:$F$203,2,FALSE)</f>
        <v>1928</v>
      </c>
      <c r="E28" s="116"/>
      <c r="F28" s="117">
        <f t="shared" ref="F28:F34" si="0">D28/B28</f>
        <v>6.5402489908070155E-2</v>
      </c>
      <c r="G28" s="118"/>
      <c r="H28" s="119">
        <f t="shared" ref="H28:H34" si="1">TRUNC(F28,4)</f>
        <v>6.54E-2</v>
      </c>
      <c r="I28" s="118"/>
      <c r="J28" s="120">
        <f t="shared" ref="J28:J34" si="2">H28*100</f>
        <v>6.54</v>
      </c>
      <c r="K28" s="121"/>
      <c r="L28" s="122">
        <f t="shared" ref="L28:L34" si="3">ROUND(J28,1)</f>
        <v>6.5</v>
      </c>
      <c r="M28" s="144"/>
      <c r="N28" s="112"/>
      <c r="O28" s="123"/>
      <c r="P28" s="144"/>
    </row>
    <row r="29" spans="1:17" s="11" customFormat="1" x14ac:dyDescent="0.25">
      <c r="A29" s="124" t="s">
        <v>91</v>
      </c>
      <c r="B29" s="115">
        <f>VLOOKUP($A29,'Step 2'!$A$3:$F$203,2,FALSE)</f>
        <v>19385</v>
      </c>
      <c r="C29" s="115"/>
      <c r="D29" s="115">
        <f>VLOOKUP($A29,'Step 4'!$A$3:$F$203,2,FALSE)</f>
        <v>741</v>
      </c>
      <c r="E29" s="116"/>
      <c r="F29" s="117">
        <f t="shared" si="0"/>
        <v>3.8225432035078666E-2</v>
      </c>
      <c r="G29" s="118"/>
      <c r="H29" s="119">
        <f t="shared" si="1"/>
        <v>3.8199999999999998E-2</v>
      </c>
      <c r="I29" s="118"/>
      <c r="J29" s="120">
        <f t="shared" si="2"/>
        <v>3.82</v>
      </c>
      <c r="K29" s="121"/>
      <c r="L29" s="122">
        <f t="shared" si="3"/>
        <v>3.8</v>
      </c>
      <c r="M29" s="144"/>
      <c r="N29" s="112"/>
      <c r="O29" s="123"/>
      <c r="P29" s="144"/>
    </row>
    <row r="30" spans="1:17" s="11" customFormat="1" x14ac:dyDescent="0.25">
      <c r="A30" s="124" t="s">
        <v>113</v>
      </c>
      <c r="B30" s="115">
        <f>VLOOKUP($A30,'Step 2'!$A$3:$F$203,2,FALSE)</f>
        <v>13221</v>
      </c>
      <c r="C30" s="115"/>
      <c r="D30" s="115">
        <f>VLOOKUP($A30,'Step 4'!$A$3:$F$203,2,FALSE)</f>
        <v>601</v>
      </c>
      <c r="E30" s="116"/>
      <c r="F30" s="117">
        <f t="shared" si="0"/>
        <v>4.5457983511080859E-2</v>
      </c>
      <c r="G30" s="118"/>
      <c r="H30" s="119">
        <f t="shared" si="1"/>
        <v>4.5400000000000003E-2</v>
      </c>
      <c r="I30" s="118"/>
      <c r="J30" s="120">
        <f t="shared" si="2"/>
        <v>4.54</v>
      </c>
      <c r="K30" s="121"/>
      <c r="L30" s="122">
        <f t="shared" si="3"/>
        <v>4.5</v>
      </c>
      <c r="M30" s="144"/>
      <c r="N30" s="112"/>
      <c r="O30" s="123"/>
      <c r="P30" s="144"/>
    </row>
    <row r="31" spans="1:17" s="11" customFormat="1" x14ac:dyDescent="0.25">
      <c r="A31" s="124" t="s">
        <v>117</v>
      </c>
      <c r="B31" s="115">
        <f>VLOOKUP($A31,'Step 2'!$A$3:$F$203,2,FALSE)</f>
        <v>54376</v>
      </c>
      <c r="C31" s="115"/>
      <c r="D31" s="115">
        <f>VLOOKUP($A31,'Step 4'!$A$3:$F$203,2,FALSE)</f>
        <v>2889</v>
      </c>
      <c r="E31" s="116"/>
      <c r="F31" s="117">
        <f t="shared" si="0"/>
        <v>5.3130057378255109E-2</v>
      </c>
      <c r="G31" s="118"/>
      <c r="H31" s="119">
        <f t="shared" si="1"/>
        <v>5.3100000000000001E-2</v>
      </c>
      <c r="I31" s="118"/>
      <c r="J31" s="120">
        <f t="shared" si="2"/>
        <v>5.3100000000000005</v>
      </c>
      <c r="K31" s="121"/>
      <c r="L31" s="122">
        <f t="shared" si="3"/>
        <v>5.3</v>
      </c>
      <c r="M31" s="144"/>
      <c r="N31" s="112"/>
      <c r="O31" s="123"/>
      <c r="P31" s="144"/>
    </row>
    <row r="32" spans="1:17" s="11" customFormat="1" x14ac:dyDescent="0.25">
      <c r="A32" s="124" t="s">
        <v>166</v>
      </c>
      <c r="B32" s="115">
        <f>VLOOKUP($A32,'Step 2'!$A$3:$F$203,2,FALSE)</f>
        <v>15023</v>
      </c>
      <c r="C32" s="115"/>
      <c r="D32" s="115">
        <f>VLOOKUP($A32,'Step 4'!$A$3:$F$203,2,FALSE)</f>
        <v>725</v>
      </c>
      <c r="E32" s="116"/>
      <c r="F32" s="117">
        <f t="shared" si="0"/>
        <v>4.8259335685282567E-2</v>
      </c>
      <c r="G32" s="118"/>
      <c r="H32" s="119">
        <f t="shared" si="1"/>
        <v>4.82E-2</v>
      </c>
      <c r="I32" s="118"/>
      <c r="J32" s="120">
        <f t="shared" si="2"/>
        <v>4.82</v>
      </c>
      <c r="K32" s="121"/>
      <c r="L32" s="122">
        <f t="shared" si="3"/>
        <v>4.8</v>
      </c>
      <c r="M32" s="144"/>
      <c r="N32" s="112"/>
      <c r="O32" s="123"/>
      <c r="P32" s="144"/>
    </row>
    <row r="33" spans="1:19" s="11" customFormat="1" x14ac:dyDescent="0.25">
      <c r="A33" s="124" t="s">
        <v>211</v>
      </c>
      <c r="B33" s="115">
        <f>VLOOKUP($A33,'Step 2'!$A$3:$F$203,2,FALSE)</f>
        <v>42041</v>
      </c>
      <c r="C33" s="115"/>
      <c r="D33" s="115">
        <f>VLOOKUP($A33,'Step 4'!$A$3:$F$203,2,FALSE)</f>
        <v>2611</v>
      </c>
      <c r="E33" s="116"/>
      <c r="F33" s="117">
        <f t="shared" si="0"/>
        <v>6.2106039342546562E-2</v>
      </c>
      <c r="G33" s="118"/>
      <c r="H33" s="119">
        <f t="shared" si="1"/>
        <v>6.2100000000000002E-2</v>
      </c>
      <c r="I33" s="118"/>
      <c r="J33" s="120">
        <f t="shared" si="2"/>
        <v>6.21</v>
      </c>
      <c r="K33" s="121"/>
      <c r="L33" s="122">
        <f t="shared" si="3"/>
        <v>6.2</v>
      </c>
      <c r="M33" s="144"/>
      <c r="N33" s="112"/>
      <c r="O33" s="123"/>
      <c r="P33" s="144"/>
    </row>
    <row r="34" spans="1:19" s="11" customFormat="1" x14ac:dyDescent="0.25">
      <c r="A34" s="124" t="s">
        <v>281</v>
      </c>
      <c r="B34" s="115">
        <f>VLOOKUP($A34,'Step 2'!$A$3:$F$203,2,FALSE)</f>
        <v>10528</v>
      </c>
      <c r="C34" s="115"/>
      <c r="D34" s="115">
        <f>VLOOKUP($A34,'Step 4'!$A$3:$F$203,2,FALSE)</f>
        <v>580</v>
      </c>
      <c r="E34" s="116"/>
      <c r="F34" s="117">
        <f t="shared" si="0"/>
        <v>5.5091185410334344E-2</v>
      </c>
      <c r="G34" s="118"/>
      <c r="H34" s="119">
        <f t="shared" si="1"/>
        <v>5.5E-2</v>
      </c>
      <c r="I34" s="118"/>
      <c r="J34" s="120">
        <f t="shared" si="2"/>
        <v>5.5</v>
      </c>
      <c r="K34" s="121"/>
      <c r="L34" s="122">
        <f t="shared" si="3"/>
        <v>5.5</v>
      </c>
      <c r="N34" s="112"/>
      <c r="O34" s="123"/>
      <c r="P34" s="144"/>
    </row>
    <row r="35" spans="1:19" s="7" customFormat="1" x14ac:dyDescent="0.25">
      <c r="A35" s="93" t="s">
        <v>503</v>
      </c>
      <c r="B35" s="115">
        <f>SUM(B28:B34)</f>
        <v>184053</v>
      </c>
      <c r="C35" s="115"/>
      <c r="D35" s="115">
        <f>SUM(D28:D34)</f>
        <v>10075</v>
      </c>
      <c r="E35" s="94"/>
      <c r="F35" s="117">
        <f t="shared" ref="F35" si="4">D35/B35</f>
        <v>5.4739667378418171E-2</v>
      </c>
      <c r="G35" s="118"/>
      <c r="H35" s="119">
        <f t="shared" ref="H35" si="5">TRUNC(F35,4)</f>
        <v>5.4699999999999999E-2</v>
      </c>
      <c r="I35" s="118"/>
      <c r="J35" s="120">
        <f t="shared" ref="J35" si="6">H35*100</f>
        <v>5.47</v>
      </c>
      <c r="K35" s="121"/>
      <c r="L35" s="122">
        <f t="shared" ref="L35" si="7">ROUND(J35,1)</f>
        <v>5.5</v>
      </c>
      <c r="M35" s="144"/>
      <c r="N35" s="112"/>
      <c r="O35" s="121"/>
      <c r="Q35" s="11"/>
    </row>
    <row r="36" spans="1:19" s="11" customFormat="1" x14ac:dyDescent="0.25">
      <c r="P36" s="95"/>
      <c r="Q36" s="96"/>
    </row>
    <row r="37" spans="1:19" s="11" customFormat="1" x14ac:dyDescent="0.25">
      <c r="P37" s="95"/>
      <c r="Q37" s="96"/>
      <c r="R37" s="143"/>
    </row>
    <row r="38" spans="1:19" s="47" customFormat="1" x14ac:dyDescent="0.25">
      <c r="A38" s="47" t="s">
        <v>487</v>
      </c>
      <c r="N38" s="50"/>
      <c r="Q38" s="77"/>
    </row>
    <row r="39" spans="1:19" s="47" customFormat="1" x14ac:dyDescent="0.25">
      <c r="A39" s="132" t="s">
        <v>488</v>
      </c>
      <c r="N39" s="50"/>
      <c r="Q39" s="77"/>
    </row>
    <row r="42" spans="1:19" s="151" customFormat="1" x14ac:dyDescent="0.25">
      <c r="A42" s="152" t="s">
        <v>494</v>
      </c>
      <c r="B42" s="150"/>
      <c r="C42" s="150"/>
      <c r="D42" s="150"/>
      <c r="E42" s="150"/>
      <c r="F42" s="150"/>
      <c r="G42" s="150"/>
      <c r="H42" s="150"/>
      <c r="I42" s="150"/>
      <c r="J42" s="150"/>
      <c r="K42" s="150"/>
      <c r="L42" s="150"/>
      <c r="M42" s="150"/>
      <c r="N42" s="150"/>
      <c r="O42" s="150"/>
      <c r="P42" s="150"/>
      <c r="R42" s="150"/>
      <c r="S42" s="150"/>
    </row>
    <row r="44" spans="1:19" s="47" customFormat="1" x14ac:dyDescent="0.25">
      <c r="A44" s="97" t="s">
        <v>411</v>
      </c>
      <c r="B44" s="98"/>
      <c r="C44" s="98"/>
      <c r="D44" s="98"/>
      <c r="E44" s="98"/>
      <c r="F44" s="99"/>
      <c r="G44" s="99"/>
      <c r="H44" s="99"/>
      <c r="I44" s="99"/>
      <c r="J44" s="100"/>
      <c r="K44" s="99"/>
      <c r="L44" s="101"/>
      <c r="M44" s="101"/>
      <c r="N44" s="102"/>
      <c r="O44" s="99"/>
      <c r="P44" s="99"/>
    </row>
    <row r="45" spans="1:19" s="47" customFormat="1" x14ac:dyDescent="0.25">
      <c r="A45" s="103" t="s">
        <v>491</v>
      </c>
      <c r="B45" s="98"/>
      <c r="C45" s="98"/>
      <c r="D45" s="98"/>
      <c r="E45" s="98"/>
      <c r="F45" s="99"/>
      <c r="G45" s="99"/>
      <c r="H45" s="99"/>
      <c r="I45" s="99"/>
      <c r="J45" s="100"/>
      <c r="K45" s="99"/>
      <c r="L45" s="101"/>
      <c r="M45" s="101"/>
      <c r="N45" s="102"/>
      <c r="O45" s="99"/>
      <c r="P45" s="99"/>
    </row>
    <row r="46" spans="1:19" s="47" customFormat="1" x14ac:dyDescent="0.25">
      <c r="A46" s="97" t="s">
        <v>412</v>
      </c>
      <c r="B46" s="98"/>
      <c r="C46" s="98"/>
      <c r="D46" s="98"/>
      <c r="E46" s="98"/>
      <c r="F46" s="99"/>
      <c r="G46" s="99"/>
      <c r="H46" s="99"/>
      <c r="I46" s="99"/>
      <c r="J46" s="100"/>
      <c r="K46" s="99"/>
      <c r="L46" s="101"/>
      <c r="M46" s="101"/>
      <c r="N46" s="102"/>
      <c r="O46" s="99"/>
      <c r="P46" s="99"/>
    </row>
    <row r="47" spans="1:19" s="47" customFormat="1" x14ac:dyDescent="0.25">
      <c r="A47" s="97"/>
      <c r="B47" s="98"/>
      <c r="C47" s="98"/>
      <c r="D47" s="98"/>
      <c r="E47" s="98"/>
      <c r="F47" s="99"/>
      <c r="G47" s="99"/>
      <c r="H47" s="99"/>
      <c r="I47" s="99"/>
      <c r="J47" s="100"/>
      <c r="K47" s="99"/>
      <c r="L47" s="101"/>
      <c r="M47" s="101"/>
      <c r="N47" s="102"/>
      <c r="O47" s="99"/>
      <c r="P47" s="99"/>
    </row>
    <row r="48" spans="1:19" s="47" customFormat="1" x14ac:dyDescent="0.25">
      <c r="A48" s="104" t="s">
        <v>413</v>
      </c>
      <c r="B48" s="98" t="s">
        <v>498</v>
      </c>
      <c r="C48" s="98"/>
      <c r="D48" s="98"/>
      <c r="E48" s="98"/>
      <c r="F48" s="99"/>
      <c r="G48" s="99"/>
      <c r="H48" s="99"/>
      <c r="I48" s="99"/>
      <c r="J48" s="100"/>
      <c r="K48" s="99"/>
      <c r="L48" s="101"/>
      <c r="M48" s="101"/>
      <c r="N48" s="102"/>
      <c r="O48" s="99"/>
      <c r="P48" s="99"/>
    </row>
    <row r="49" spans="1:18" s="47" customFormat="1" x14ac:dyDescent="0.25">
      <c r="A49" s="104" t="s">
        <v>415</v>
      </c>
      <c r="B49" s="98" t="s">
        <v>499</v>
      </c>
      <c r="C49" s="98"/>
      <c r="D49" s="98"/>
      <c r="E49" s="98"/>
      <c r="F49" s="99"/>
      <c r="G49" s="99"/>
      <c r="H49" s="99"/>
      <c r="I49" s="99"/>
      <c r="J49" s="100"/>
      <c r="K49" s="99"/>
      <c r="L49" s="101"/>
      <c r="M49" s="101"/>
      <c r="N49" s="102"/>
      <c r="O49" s="99"/>
      <c r="P49" s="99"/>
    </row>
    <row r="50" spans="1:18" s="47" customFormat="1" x14ac:dyDescent="0.25">
      <c r="A50" s="104" t="s">
        <v>417</v>
      </c>
      <c r="B50" s="98" t="s">
        <v>500</v>
      </c>
      <c r="C50" s="98"/>
      <c r="D50" s="98"/>
      <c r="E50" s="98"/>
      <c r="F50" s="99"/>
      <c r="G50" s="99"/>
      <c r="H50" s="99"/>
      <c r="I50" s="99"/>
      <c r="J50" s="100"/>
      <c r="K50" s="99"/>
      <c r="L50" s="101"/>
      <c r="M50" s="101"/>
      <c r="N50" s="102"/>
      <c r="O50" s="99"/>
      <c r="P50" s="99"/>
    </row>
    <row r="51" spans="1:18" s="47" customFormat="1" x14ac:dyDescent="0.25">
      <c r="A51" s="104" t="s">
        <v>419</v>
      </c>
      <c r="B51" s="98" t="s">
        <v>501</v>
      </c>
      <c r="C51" s="98"/>
      <c r="D51" s="98"/>
      <c r="E51" s="98"/>
      <c r="F51" s="99"/>
      <c r="G51" s="99"/>
      <c r="H51" s="99"/>
      <c r="I51" s="99"/>
      <c r="J51" s="100"/>
      <c r="K51" s="99"/>
      <c r="L51" s="101"/>
      <c r="M51" s="101"/>
      <c r="N51" s="102"/>
      <c r="O51" s="99"/>
      <c r="P51" s="99"/>
    </row>
    <row r="52" spans="1:18" s="47" customFormat="1" x14ac:dyDescent="0.25">
      <c r="A52" s="97"/>
      <c r="B52" s="98"/>
      <c r="C52" s="98"/>
      <c r="D52" s="98"/>
      <c r="E52" s="98"/>
      <c r="F52" s="99"/>
      <c r="G52" s="99"/>
      <c r="H52" s="99"/>
      <c r="I52" s="99"/>
      <c r="J52" s="100"/>
      <c r="K52" s="99"/>
      <c r="L52" s="101"/>
      <c r="M52" s="101"/>
      <c r="N52" s="102"/>
      <c r="O52" s="99"/>
      <c r="P52" s="99"/>
    </row>
    <row r="53" spans="1:18" s="47" customFormat="1" ht="16.899999999999999" customHeight="1" x14ac:dyDescent="0.25">
      <c r="A53" s="97"/>
      <c r="B53" s="162" t="s">
        <v>421</v>
      </c>
      <c r="C53" s="163"/>
      <c r="D53" s="162" t="s">
        <v>422</v>
      </c>
      <c r="E53" s="163"/>
      <c r="F53" s="164" t="s">
        <v>423</v>
      </c>
      <c r="G53" s="165"/>
      <c r="H53" s="165"/>
      <c r="I53" s="166"/>
      <c r="J53" s="164" t="s">
        <v>424</v>
      </c>
      <c r="K53" s="166"/>
      <c r="L53" s="164" t="s">
        <v>425</v>
      </c>
      <c r="M53" s="166"/>
      <c r="N53" s="105"/>
      <c r="O53" s="106"/>
      <c r="P53" s="107"/>
    </row>
    <row r="54" spans="1:18" s="47" customFormat="1" x14ac:dyDescent="0.25">
      <c r="A54" s="97"/>
      <c r="B54" s="161" t="str">
        <f>$A$45</f>
        <v>JAN 2016 - DEC 2017</v>
      </c>
      <c r="C54" s="161"/>
      <c r="D54" s="161" t="str">
        <f t="shared" ref="D54" si="8">$A$45</f>
        <v>JAN 2016 - DEC 2017</v>
      </c>
      <c r="E54" s="161"/>
      <c r="F54" s="161" t="str">
        <f t="shared" ref="F54" si="9">$A$45</f>
        <v>JAN 2016 - DEC 2017</v>
      </c>
      <c r="G54" s="161"/>
      <c r="H54" s="161" t="str">
        <f t="shared" ref="H54" si="10">$A$45</f>
        <v>JAN 2016 - DEC 2017</v>
      </c>
      <c r="I54" s="161"/>
      <c r="J54" s="161" t="str">
        <f t="shared" ref="J54" si="11">$A$45</f>
        <v>JAN 2016 - DEC 2017</v>
      </c>
      <c r="K54" s="161"/>
      <c r="L54" s="161" t="str">
        <f t="shared" ref="L54" si="12">$A$45</f>
        <v>JAN 2016 - DEC 2017</v>
      </c>
      <c r="M54" s="161"/>
      <c r="N54" s="148"/>
      <c r="O54" s="148"/>
      <c r="P54" s="148"/>
    </row>
    <row r="55" spans="1:18" s="47" customFormat="1" x14ac:dyDescent="0.25">
      <c r="A55" s="97"/>
      <c r="B55" s="148"/>
      <c r="C55" s="148"/>
      <c r="D55" s="148"/>
      <c r="E55" s="148"/>
      <c r="F55" s="161" t="s">
        <v>426</v>
      </c>
      <c r="G55" s="161"/>
      <c r="H55" s="161" t="s">
        <v>426</v>
      </c>
      <c r="I55" s="161"/>
      <c r="J55" s="161" t="s">
        <v>426</v>
      </c>
      <c r="K55" s="161"/>
      <c r="L55" s="161" t="s">
        <v>426</v>
      </c>
      <c r="M55" s="161"/>
      <c r="N55" s="148"/>
      <c r="O55" s="148"/>
      <c r="P55" s="148"/>
    </row>
    <row r="56" spans="1:18" s="47" customFormat="1" x14ac:dyDescent="0.25">
      <c r="A56" s="97"/>
      <c r="B56" s="161" t="s">
        <v>394</v>
      </c>
      <c r="C56" s="161"/>
      <c r="D56" s="161" t="s">
        <v>427</v>
      </c>
      <c r="E56" s="161"/>
      <c r="F56" s="160" t="s">
        <v>428</v>
      </c>
      <c r="G56" s="160"/>
      <c r="H56" s="160" t="s">
        <v>428</v>
      </c>
      <c r="I56" s="160"/>
      <c r="J56" s="160" t="s">
        <v>428</v>
      </c>
      <c r="K56" s="160"/>
      <c r="L56" s="160" t="s">
        <v>428</v>
      </c>
      <c r="M56" s="160"/>
      <c r="N56" s="149"/>
      <c r="O56" s="149"/>
      <c r="P56" s="149"/>
    </row>
    <row r="57" spans="1:18" s="47" customFormat="1" x14ac:dyDescent="0.25">
      <c r="A57" s="97"/>
      <c r="B57" s="161" t="s">
        <v>50</v>
      </c>
      <c r="C57" s="161"/>
      <c r="D57" s="161" t="s">
        <v>429</v>
      </c>
      <c r="E57" s="161"/>
      <c r="F57" s="160" t="s">
        <v>430</v>
      </c>
      <c r="G57" s="160"/>
      <c r="H57" s="160" t="s">
        <v>431</v>
      </c>
      <c r="I57" s="160"/>
      <c r="J57" s="160" t="s">
        <v>432</v>
      </c>
      <c r="K57" s="160"/>
      <c r="L57" s="160" t="s">
        <v>433</v>
      </c>
      <c r="M57" s="160"/>
      <c r="N57" s="149"/>
      <c r="O57" s="149"/>
      <c r="P57" s="149"/>
    </row>
    <row r="58" spans="1:18" s="47" customFormat="1" x14ac:dyDescent="0.25">
      <c r="A58" s="97"/>
      <c r="B58" s="148"/>
      <c r="C58" s="148"/>
      <c r="D58" s="148"/>
      <c r="E58" s="148"/>
      <c r="F58" s="149"/>
      <c r="G58" s="149"/>
      <c r="H58" s="149"/>
      <c r="I58" s="149"/>
      <c r="J58" s="149"/>
      <c r="K58" s="149"/>
      <c r="L58" s="149"/>
      <c r="M58" s="149"/>
      <c r="N58" s="149"/>
      <c r="O58" s="149"/>
      <c r="P58" s="149"/>
    </row>
    <row r="59" spans="1:18" s="47" customFormat="1" x14ac:dyDescent="0.25">
      <c r="A59" s="52" t="s">
        <v>434</v>
      </c>
      <c r="B59" s="108">
        <f>National!J13</f>
        <v>3834083</v>
      </c>
      <c r="C59" s="108"/>
      <c r="D59" s="108">
        <f>National!K13</f>
        <v>176799</v>
      </c>
      <c r="E59" s="148"/>
      <c r="F59" s="109">
        <f>D59/B59</f>
        <v>4.6112460267552891E-2</v>
      </c>
      <c r="G59" s="149"/>
      <c r="H59" s="110">
        <f>TRUNC(F59,4)</f>
        <v>4.6100000000000002E-2</v>
      </c>
      <c r="I59" s="149"/>
      <c r="J59" s="100">
        <f>H59*100</f>
        <v>4.6100000000000003</v>
      </c>
      <c r="K59" s="149"/>
      <c r="L59" s="111">
        <f>ROUND(J59,1)</f>
        <v>4.5999999999999996</v>
      </c>
      <c r="M59" s="149"/>
      <c r="N59" s="112"/>
      <c r="O59" s="149"/>
      <c r="P59" s="149"/>
    </row>
    <row r="60" spans="1:18" s="47" customFormat="1" x14ac:dyDescent="0.25">
      <c r="A60" s="52" t="s">
        <v>435</v>
      </c>
      <c r="B60" s="108"/>
      <c r="C60" s="108"/>
      <c r="D60" s="108"/>
      <c r="E60" s="148"/>
      <c r="F60" s="109"/>
      <c r="G60" s="149"/>
      <c r="H60" s="110">
        <f>TRUNC(H59*1.2,4)</f>
        <v>5.5300000000000002E-2</v>
      </c>
      <c r="I60" s="110"/>
      <c r="J60" s="100">
        <f>H60*100</f>
        <v>5.53</v>
      </c>
      <c r="K60" s="149"/>
      <c r="L60" s="111">
        <f>ROUND(J60,1)</f>
        <v>5.5</v>
      </c>
      <c r="M60" s="113"/>
      <c r="N60" s="114"/>
      <c r="O60" s="149"/>
      <c r="P60" s="149"/>
    </row>
    <row r="61" spans="1:18" s="47" customFormat="1" x14ac:dyDescent="0.25">
      <c r="A61" s="52"/>
      <c r="B61" s="108"/>
      <c r="C61" s="108"/>
      <c r="D61" s="108"/>
      <c r="E61" s="148"/>
      <c r="F61" s="109"/>
      <c r="G61" s="149"/>
      <c r="H61" s="110"/>
      <c r="I61" s="110"/>
      <c r="J61" s="100"/>
      <c r="K61" s="149"/>
      <c r="L61" s="111"/>
      <c r="M61" s="113"/>
      <c r="N61" s="114"/>
      <c r="O61" s="149"/>
      <c r="P61" s="149"/>
    </row>
    <row r="62" spans="1:18" s="47" customFormat="1" x14ac:dyDescent="0.25">
      <c r="A62" s="52"/>
      <c r="B62" s="108"/>
      <c r="C62" s="108"/>
      <c r="D62" s="108"/>
      <c r="E62" s="155"/>
      <c r="F62" s="109"/>
      <c r="G62" s="154"/>
      <c r="H62" s="110"/>
      <c r="I62" s="110"/>
      <c r="J62" s="100"/>
      <c r="K62" s="154"/>
      <c r="L62" s="111"/>
      <c r="M62" s="113"/>
      <c r="N62" s="114"/>
      <c r="O62" s="154"/>
      <c r="P62" s="154"/>
    </row>
    <row r="63" spans="1:18" s="1" customFormat="1" x14ac:dyDescent="0.25">
      <c r="A63" s="52" t="s">
        <v>486</v>
      </c>
      <c r="B63" s="115"/>
      <c r="C63" s="115"/>
      <c r="D63" s="115"/>
      <c r="E63" s="116"/>
      <c r="F63" s="117"/>
      <c r="G63" s="118"/>
      <c r="H63" s="119"/>
      <c r="I63" s="118"/>
      <c r="J63" s="120"/>
      <c r="K63" s="121"/>
      <c r="L63" s="122"/>
      <c r="M63" s="149"/>
      <c r="N63" s="112"/>
      <c r="O63" s="121"/>
      <c r="Q63" s="47"/>
    </row>
    <row r="64" spans="1:18" s="11" customFormat="1" x14ac:dyDescent="0.25">
      <c r="A64" s="124" t="s">
        <v>66</v>
      </c>
      <c r="B64" s="115">
        <f>VLOOKUP(A64, 'Discontinued data '!$BA$3:$BD$87,2,FALSE)</f>
        <v>4401</v>
      </c>
      <c r="C64" s="115"/>
      <c r="D64" s="115">
        <f>VLOOKUP(A64, 'Discontinued data '!$BA$3:$BD$87,3,FALSE)</f>
        <v>242</v>
      </c>
      <c r="E64" s="116"/>
      <c r="F64" s="117">
        <f>D64/B64</f>
        <v>5.4987502840263575E-2</v>
      </c>
      <c r="G64" s="118"/>
      <c r="H64" s="119">
        <f>TRUNC(F64,4)</f>
        <v>5.4899999999999997E-2</v>
      </c>
      <c r="I64" s="118"/>
      <c r="J64" s="120">
        <f>H64*100</f>
        <v>5.4899999999999993</v>
      </c>
      <c r="K64" s="121"/>
      <c r="L64" s="122">
        <f>ROUND(J64,1)</f>
        <v>5.5</v>
      </c>
      <c r="M64" s="141"/>
      <c r="N64" s="157"/>
      <c r="O64" s="123"/>
      <c r="P64" s="153"/>
      <c r="Q64" s="140"/>
      <c r="R64" s="140"/>
    </row>
    <row r="65" spans="1:18" s="11" customFormat="1" x14ac:dyDescent="0.25">
      <c r="A65" s="124" t="s">
        <v>90</v>
      </c>
      <c r="B65" s="115">
        <f>VLOOKUP(A65, 'Discontinued data '!$BA$3:$BD$87,2,FALSE)</f>
        <v>376</v>
      </c>
      <c r="C65" s="115"/>
      <c r="D65" s="115">
        <f>VLOOKUP(A65, 'Discontinued data '!$BA$3:$BD$87,3,FALSE)</f>
        <v>28</v>
      </c>
      <c r="E65" s="116"/>
      <c r="F65" s="117">
        <f>D65/B65</f>
        <v>7.4468085106382975E-2</v>
      </c>
      <c r="G65" s="118"/>
      <c r="H65" s="119">
        <f>TRUNC(F65,4)</f>
        <v>7.4399999999999994E-2</v>
      </c>
      <c r="I65" s="118"/>
      <c r="J65" s="120">
        <f>H65*100</f>
        <v>7.4399999999999995</v>
      </c>
      <c r="K65" s="121"/>
      <c r="L65" s="122">
        <f>ROUND(J65,1)</f>
        <v>7.4</v>
      </c>
      <c r="M65" s="141"/>
      <c r="N65" s="112"/>
      <c r="O65" s="123"/>
      <c r="P65" s="153"/>
      <c r="Q65" s="140"/>
      <c r="R65" s="140"/>
    </row>
    <row r="66" spans="1:18" s="11" customFormat="1" x14ac:dyDescent="0.25">
      <c r="A66" s="124" t="s">
        <v>167</v>
      </c>
      <c r="B66" s="115">
        <f>VLOOKUP(A66, 'Discontinued data '!$BA$3:$BD$87,2,FALSE)</f>
        <v>5803</v>
      </c>
      <c r="C66" s="115"/>
      <c r="D66" s="115">
        <f>VLOOKUP(A66, 'Discontinued data '!$BA$3:$BD$87,3,FALSE)</f>
        <v>340</v>
      </c>
      <c r="E66" s="116"/>
      <c r="F66" s="117">
        <f>D66/B66</f>
        <v>5.8590384283991041E-2</v>
      </c>
      <c r="G66" s="118"/>
      <c r="H66" s="119">
        <f>TRUNC(F66,4)</f>
        <v>5.8500000000000003E-2</v>
      </c>
      <c r="I66" s="118"/>
      <c r="J66" s="120">
        <f>H66*100</f>
        <v>5.8500000000000005</v>
      </c>
      <c r="K66" s="121"/>
      <c r="L66" s="122">
        <f>ROUND(J66,1)</f>
        <v>5.9</v>
      </c>
      <c r="M66" s="141"/>
      <c r="N66" s="112"/>
      <c r="O66" s="123"/>
      <c r="P66" s="153"/>
      <c r="Q66" s="140"/>
      <c r="R66" s="140"/>
    </row>
    <row r="67" spans="1:18" s="47" customFormat="1" x14ac:dyDescent="0.25">
      <c r="A67" s="77" t="s">
        <v>217</v>
      </c>
      <c r="B67" s="115">
        <f>VLOOKUP(A67, 'Discontinued data '!$BA$3:$BD$87,2,FALSE)</f>
        <v>1224</v>
      </c>
      <c r="C67" s="115"/>
      <c r="D67" s="115">
        <f>VLOOKUP(A67, 'Discontinued data '!$BA$3:$BD$87,3,FALSE)</f>
        <v>165</v>
      </c>
      <c r="E67" s="116"/>
      <c r="F67" s="117">
        <f t="shared" ref="F67" si="13">D67/B67</f>
        <v>0.13480392156862744</v>
      </c>
      <c r="G67" s="118"/>
      <c r="H67" s="119">
        <f t="shared" ref="H67" si="14">TRUNC(F67,4)</f>
        <v>0.1348</v>
      </c>
      <c r="I67" s="118"/>
      <c r="J67" s="120">
        <f t="shared" ref="J67" si="15">H67*100</f>
        <v>13.48</v>
      </c>
      <c r="K67" s="121"/>
      <c r="L67" s="122">
        <f t="shared" ref="L67" si="16">ROUND(J67,1)</f>
        <v>13.5</v>
      </c>
      <c r="M67" s="113"/>
      <c r="N67" s="157"/>
      <c r="O67" s="156"/>
      <c r="P67" s="156"/>
    </row>
    <row r="68" spans="1:18" s="95" customFormat="1" x14ac:dyDescent="0.25">
      <c r="A68" s="124"/>
      <c r="B68" s="115"/>
      <c r="C68" s="115"/>
      <c r="D68" s="115"/>
      <c r="E68" s="116"/>
      <c r="F68" s="117"/>
      <c r="G68" s="118"/>
      <c r="H68" s="119"/>
      <c r="I68" s="118"/>
      <c r="J68" s="120"/>
      <c r="K68" s="121"/>
      <c r="L68" s="122"/>
      <c r="M68" s="141"/>
      <c r="N68" s="112"/>
      <c r="O68" s="123"/>
      <c r="P68" s="112"/>
    </row>
    <row r="69" spans="1:18" s="95" customFormat="1" x14ac:dyDescent="0.25">
      <c r="A69" s="124"/>
      <c r="B69" s="115"/>
      <c r="C69" s="115"/>
      <c r="D69" s="115"/>
      <c r="E69" s="116"/>
      <c r="F69" s="117"/>
      <c r="G69" s="118"/>
      <c r="H69" s="119"/>
      <c r="I69" s="118"/>
      <c r="J69" s="120"/>
      <c r="K69" s="121"/>
      <c r="L69" s="122"/>
      <c r="M69" s="141"/>
      <c r="N69" s="112"/>
      <c r="O69" s="123"/>
      <c r="P69" s="112"/>
    </row>
    <row r="70" spans="1:18" s="95" customFormat="1" x14ac:dyDescent="0.25">
      <c r="A70" s="52" t="s">
        <v>490</v>
      </c>
      <c r="B70" s="154"/>
      <c r="C70" s="154"/>
      <c r="D70" s="154"/>
      <c r="E70" s="154"/>
      <c r="F70" s="154"/>
      <c r="G70" s="154"/>
      <c r="H70" s="154"/>
      <c r="I70" s="154"/>
      <c r="J70" s="154"/>
      <c r="K70" s="154"/>
      <c r="L70" s="154"/>
      <c r="M70" s="141"/>
      <c r="N70" s="112"/>
      <c r="O70" s="123"/>
      <c r="P70" s="112"/>
    </row>
    <row r="71" spans="1:18" s="95" customFormat="1" x14ac:dyDescent="0.25">
      <c r="A71" s="77" t="s">
        <v>74</v>
      </c>
      <c r="B71" s="115">
        <f>VLOOKUP(A71, 'Discontinued data '!$BA$3:$BD$87,2,FALSE)</f>
        <v>1979</v>
      </c>
      <c r="C71" s="115"/>
      <c r="D71" s="115">
        <f>VLOOKUP(A71, 'Discontinued data '!$BA$3:$BD$87,3,FALSE)</f>
        <v>162</v>
      </c>
      <c r="E71" s="116"/>
      <c r="F71" s="117">
        <f t="shared" ref="F71:F82" si="17">D71/B71</f>
        <v>8.1859525012632647E-2</v>
      </c>
      <c r="G71" s="118"/>
      <c r="H71" s="119">
        <f t="shared" ref="H71:H82" si="18">TRUNC(F71,4)</f>
        <v>8.1799999999999998E-2</v>
      </c>
      <c r="I71" s="118"/>
      <c r="J71" s="120">
        <f t="shared" ref="J71:J82" si="19">H71*100</f>
        <v>8.18</v>
      </c>
      <c r="K71" s="121"/>
      <c r="L71" s="122">
        <f>ROUND(J71,1)</f>
        <v>8.1999999999999993</v>
      </c>
      <c r="M71" s="141"/>
      <c r="N71" s="112"/>
      <c r="O71" s="123"/>
      <c r="P71" s="112"/>
    </row>
    <row r="72" spans="1:18" s="95" customFormat="1" x14ac:dyDescent="0.25">
      <c r="A72" s="77" t="s">
        <v>89</v>
      </c>
      <c r="B72" s="115">
        <f>VLOOKUP(A72, 'Discontinued data '!$BA$3:$BD$87,2,FALSE)</f>
        <v>1391</v>
      </c>
      <c r="C72" s="115"/>
      <c r="D72" s="115">
        <f>VLOOKUP(A72, 'Discontinued data '!$BA$3:$BD$87,3,FALSE)</f>
        <v>129</v>
      </c>
      <c r="E72" s="116"/>
      <c r="F72" s="117">
        <f t="shared" si="17"/>
        <v>9.2739036664270302E-2</v>
      </c>
      <c r="G72" s="118"/>
      <c r="H72" s="119">
        <f t="shared" si="18"/>
        <v>9.2700000000000005E-2</v>
      </c>
      <c r="I72" s="118"/>
      <c r="J72" s="120">
        <f t="shared" si="19"/>
        <v>9.27</v>
      </c>
      <c r="K72" s="121"/>
      <c r="L72" s="122">
        <f t="shared" ref="L72:L82" si="20">ROUND(J72,1)</f>
        <v>9.3000000000000007</v>
      </c>
      <c r="M72" s="141"/>
      <c r="N72" s="112"/>
      <c r="O72" s="123"/>
      <c r="P72" s="112"/>
    </row>
    <row r="73" spans="1:18" s="95" customFormat="1" x14ac:dyDescent="0.25">
      <c r="A73" s="77" t="s">
        <v>98</v>
      </c>
      <c r="B73" s="115">
        <f>VLOOKUP(A73, 'Discontinued data '!$BA$3:$BD$87,2,FALSE)</f>
        <v>8977</v>
      </c>
      <c r="C73" s="115"/>
      <c r="D73" s="115">
        <f>VLOOKUP(A73, 'Discontinued data '!$BA$3:$BD$87,3,FALSE)</f>
        <v>353</v>
      </c>
      <c r="E73" s="116"/>
      <c r="F73" s="117">
        <f t="shared" si="17"/>
        <v>3.9322713601425863E-2</v>
      </c>
      <c r="G73" s="118"/>
      <c r="H73" s="119">
        <f t="shared" si="18"/>
        <v>3.9300000000000002E-2</v>
      </c>
      <c r="I73" s="118"/>
      <c r="J73" s="120">
        <f t="shared" si="19"/>
        <v>3.93</v>
      </c>
      <c r="K73" s="121"/>
      <c r="L73" s="122">
        <f t="shared" si="20"/>
        <v>3.9</v>
      </c>
      <c r="M73" s="141"/>
      <c r="N73" s="112"/>
      <c r="O73" s="123"/>
      <c r="P73" s="112"/>
    </row>
    <row r="74" spans="1:18" s="95" customFormat="1" x14ac:dyDescent="0.25">
      <c r="A74" s="77" t="s">
        <v>123</v>
      </c>
      <c r="B74" s="115">
        <f>VLOOKUP(A74, 'Discontinued data '!$BA$3:$BD$87,2,FALSE)</f>
        <v>3109</v>
      </c>
      <c r="C74" s="115"/>
      <c r="D74" s="115">
        <f>VLOOKUP(A74, 'Discontinued data '!$BA$3:$BD$87,3,FALSE)</f>
        <v>191</v>
      </c>
      <c r="E74" s="116"/>
      <c r="F74" s="117">
        <f t="shared" si="17"/>
        <v>6.1434544869733036E-2</v>
      </c>
      <c r="G74" s="118"/>
      <c r="H74" s="119">
        <f t="shared" si="18"/>
        <v>6.1400000000000003E-2</v>
      </c>
      <c r="I74" s="118"/>
      <c r="J74" s="120">
        <f t="shared" si="19"/>
        <v>6.1400000000000006</v>
      </c>
      <c r="K74" s="121"/>
      <c r="L74" s="122">
        <f t="shared" si="20"/>
        <v>6.1</v>
      </c>
      <c r="M74" s="141"/>
      <c r="N74" s="112"/>
      <c r="O74" s="123"/>
      <c r="P74" s="112"/>
    </row>
    <row r="75" spans="1:18" s="95" customFormat="1" x14ac:dyDescent="0.25">
      <c r="A75" s="77" t="s">
        <v>135</v>
      </c>
      <c r="B75" s="115">
        <f>VLOOKUP(A75, 'Discontinued data '!$BA$3:$BD$87,2,FALSE)</f>
        <v>319</v>
      </c>
      <c r="C75" s="115"/>
      <c r="D75" s="115">
        <f>VLOOKUP(A75, 'Discontinued data '!$BA$3:$BD$87,3,FALSE)</f>
        <v>0</v>
      </c>
      <c r="E75" s="116"/>
      <c r="F75" s="117">
        <f t="shared" si="17"/>
        <v>0</v>
      </c>
      <c r="G75" s="118"/>
      <c r="H75" s="119">
        <f t="shared" si="18"/>
        <v>0</v>
      </c>
      <c r="I75" s="118"/>
      <c r="J75" s="120">
        <f t="shared" si="19"/>
        <v>0</v>
      </c>
      <c r="K75" s="121"/>
      <c r="L75" s="122">
        <f t="shared" si="20"/>
        <v>0</v>
      </c>
      <c r="M75" s="141"/>
      <c r="N75" s="112"/>
      <c r="O75" s="123"/>
      <c r="P75" s="112"/>
    </row>
    <row r="76" spans="1:18" s="95" customFormat="1" x14ac:dyDescent="0.25">
      <c r="A76" s="77" t="s">
        <v>145</v>
      </c>
      <c r="B76" s="115">
        <f>VLOOKUP(A76, 'Discontinued data '!$BA$3:$BD$87,2,FALSE)</f>
        <v>925</v>
      </c>
      <c r="C76" s="115"/>
      <c r="D76" s="115">
        <f>VLOOKUP(A76, 'Discontinued data '!$BA$3:$BD$87,3,FALSE)</f>
        <v>105</v>
      </c>
      <c r="E76" s="116"/>
      <c r="F76" s="117">
        <f t="shared" si="17"/>
        <v>0.11351351351351352</v>
      </c>
      <c r="G76" s="118"/>
      <c r="H76" s="119">
        <f t="shared" si="18"/>
        <v>0.1135</v>
      </c>
      <c r="I76" s="118"/>
      <c r="J76" s="120">
        <f t="shared" si="19"/>
        <v>11.35</v>
      </c>
      <c r="K76" s="121"/>
      <c r="L76" s="122">
        <f t="shared" si="20"/>
        <v>11.4</v>
      </c>
      <c r="M76" s="141"/>
      <c r="N76" s="112"/>
      <c r="O76" s="123"/>
      <c r="P76" s="112"/>
    </row>
    <row r="77" spans="1:18" s="95" customFormat="1" x14ac:dyDescent="0.25">
      <c r="A77" s="77" t="s">
        <v>151</v>
      </c>
      <c r="B77" s="115">
        <f>VLOOKUP(A77, 'Discontinued data '!$BA$3:$BD$87,2,FALSE)</f>
        <v>3222</v>
      </c>
      <c r="C77" s="115"/>
      <c r="D77" s="115">
        <f>VLOOKUP(A77, 'Discontinued data '!$BA$3:$BD$87,3,FALSE)</f>
        <v>203</v>
      </c>
      <c r="E77" s="116"/>
      <c r="F77" s="117">
        <f t="shared" si="17"/>
        <v>6.3004345127250158E-2</v>
      </c>
      <c r="G77" s="118"/>
      <c r="H77" s="119">
        <f t="shared" si="18"/>
        <v>6.3E-2</v>
      </c>
      <c r="I77" s="118"/>
      <c r="J77" s="120">
        <f t="shared" si="19"/>
        <v>6.3</v>
      </c>
      <c r="K77" s="121"/>
      <c r="L77" s="122">
        <f t="shared" si="20"/>
        <v>6.3</v>
      </c>
      <c r="M77" s="141"/>
      <c r="N77" s="112"/>
      <c r="O77" s="123"/>
      <c r="P77" s="112"/>
    </row>
    <row r="78" spans="1:18" s="95" customFormat="1" x14ac:dyDescent="0.25">
      <c r="A78" s="77" t="s">
        <v>178</v>
      </c>
      <c r="B78" s="115">
        <f>VLOOKUP(A78, 'Discontinued data '!$BA$3:$BD$87,2,FALSE)</f>
        <v>725</v>
      </c>
      <c r="C78" s="115"/>
      <c r="D78" s="115">
        <f>VLOOKUP(A78, 'Discontinued data '!$BA$3:$BD$87,3,FALSE)</f>
        <v>102</v>
      </c>
      <c r="E78" s="116"/>
      <c r="F78" s="117">
        <f t="shared" si="17"/>
        <v>0.1406896551724138</v>
      </c>
      <c r="G78" s="118"/>
      <c r="H78" s="119">
        <f t="shared" si="18"/>
        <v>0.1406</v>
      </c>
      <c r="I78" s="118"/>
      <c r="J78" s="120">
        <f t="shared" si="19"/>
        <v>14.06</v>
      </c>
      <c r="K78" s="121"/>
      <c r="L78" s="122">
        <f t="shared" si="20"/>
        <v>14.1</v>
      </c>
      <c r="M78" s="141"/>
      <c r="N78" s="112"/>
      <c r="O78" s="123"/>
      <c r="P78" s="112"/>
    </row>
    <row r="79" spans="1:18" s="95" customFormat="1" x14ac:dyDescent="0.25">
      <c r="A79" s="77" t="s">
        <v>186</v>
      </c>
      <c r="B79" s="115">
        <f>VLOOKUP(A79, 'Discontinued data '!$BA$3:$BD$87,2,FALSE)</f>
        <v>2220</v>
      </c>
      <c r="C79" s="115"/>
      <c r="D79" s="115">
        <f>VLOOKUP(A79, 'Discontinued data '!$BA$3:$BD$87,3,FALSE)</f>
        <v>125</v>
      </c>
      <c r="E79" s="116"/>
      <c r="F79" s="117">
        <f t="shared" si="17"/>
        <v>5.6306306306306307E-2</v>
      </c>
      <c r="G79" s="118"/>
      <c r="H79" s="119">
        <f t="shared" si="18"/>
        <v>5.6300000000000003E-2</v>
      </c>
      <c r="I79" s="118"/>
      <c r="J79" s="120">
        <f t="shared" si="19"/>
        <v>5.63</v>
      </c>
      <c r="K79" s="121"/>
      <c r="L79" s="122">
        <f t="shared" si="20"/>
        <v>5.6</v>
      </c>
      <c r="M79" s="141"/>
      <c r="N79" s="112"/>
      <c r="O79" s="123"/>
      <c r="P79" s="112"/>
    </row>
    <row r="80" spans="1:18" s="95" customFormat="1" x14ac:dyDescent="0.25">
      <c r="A80" s="77" t="s">
        <v>293</v>
      </c>
      <c r="B80" s="115">
        <f>VLOOKUP(A80, 'Discontinued data '!$BA$3:$BD$87,2,FALSE)</f>
        <v>616</v>
      </c>
      <c r="C80" s="115"/>
      <c r="D80" s="115">
        <f>VLOOKUP(A80, 'Discontinued data '!$BA$3:$BD$87,3,FALSE)</f>
        <v>51</v>
      </c>
      <c r="E80" s="116"/>
      <c r="F80" s="117">
        <f t="shared" si="17"/>
        <v>8.2792207792207792E-2</v>
      </c>
      <c r="G80" s="118"/>
      <c r="H80" s="119">
        <f t="shared" si="18"/>
        <v>8.2699999999999996E-2</v>
      </c>
      <c r="I80" s="118"/>
      <c r="J80" s="120">
        <f t="shared" si="19"/>
        <v>8.27</v>
      </c>
      <c r="K80" s="121"/>
      <c r="L80" s="122">
        <f t="shared" si="20"/>
        <v>8.3000000000000007</v>
      </c>
      <c r="M80" s="141"/>
      <c r="N80" s="112"/>
      <c r="O80" s="123"/>
      <c r="P80" s="112"/>
    </row>
    <row r="81" spans="1:18" s="95" customFormat="1" x14ac:dyDescent="0.25">
      <c r="A81" s="77" t="s">
        <v>300</v>
      </c>
      <c r="B81" s="115">
        <f>VLOOKUP(A81, 'Discontinued data '!$BA$3:$BD$87,2,FALSE)</f>
        <v>96</v>
      </c>
      <c r="C81" s="115"/>
      <c r="D81" s="115">
        <f>VLOOKUP(A81, 'Discontinued data '!$BA$3:$BD$87,3,FALSE)</f>
        <v>0</v>
      </c>
      <c r="E81" s="116"/>
      <c r="F81" s="117">
        <f t="shared" si="17"/>
        <v>0</v>
      </c>
      <c r="G81" s="118"/>
      <c r="H81" s="119">
        <f t="shared" si="18"/>
        <v>0</v>
      </c>
      <c r="I81" s="118"/>
      <c r="J81" s="120">
        <f t="shared" si="19"/>
        <v>0</v>
      </c>
      <c r="K81" s="121"/>
      <c r="L81" s="122">
        <f t="shared" si="20"/>
        <v>0</v>
      </c>
      <c r="M81" s="141"/>
      <c r="N81" s="112"/>
      <c r="O81" s="123"/>
      <c r="P81" s="112"/>
    </row>
    <row r="82" spans="1:18" s="95" customFormat="1" x14ac:dyDescent="0.25">
      <c r="A82" s="93" t="s">
        <v>503</v>
      </c>
      <c r="B82" s="115">
        <f>SUM(B71:B81)</f>
        <v>23579</v>
      </c>
      <c r="C82" s="115"/>
      <c r="D82" s="115">
        <f>SUM(D71:D81)</f>
        <v>1421</v>
      </c>
      <c r="E82" s="94"/>
      <c r="F82" s="117">
        <f t="shared" si="17"/>
        <v>6.0265490478815895E-2</v>
      </c>
      <c r="G82" s="118"/>
      <c r="H82" s="119">
        <f t="shared" si="18"/>
        <v>6.0199999999999997E-2</v>
      </c>
      <c r="I82" s="118"/>
      <c r="J82" s="120">
        <f t="shared" si="19"/>
        <v>6.02</v>
      </c>
      <c r="K82" s="121"/>
      <c r="L82" s="122">
        <f t="shared" si="20"/>
        <v>6</v>
      </c>
      <c r="M82" s="141"/>
      <c r="N82" s="112"/>
      <c r="O82" s="123"/>
      <c r="P82" s="112"/>
    </row>
    <row r="83" spans="1:18" s="95" customFormat="1" x14ac:dyDescent="0.25">
      <c r="A83" s="124"/>
      <c r="B83" s="115"/>
      <c r="C83" s="115"/>
      <c r="D83" s="115"/>
      <c r="E83" s="116"/>
      <c r="F83" s="117"/>
      <c r="G83" s="118"/>
      <c r="H83" s="119"/>
      <c r="I83" s="118"/>
      <c r="J83" s="120"/>
      <c r="K83" s="121"/>
      <c r="L83" s="122"/>
      <c r="M83" s="141"/>
      <c r="N83" s="112"/>
      <c r="O83" s="123"/>
      <c r="P83" s="112"/>
    </row>
    <row r="84" spans="1:18" s="95" customFormat="1" x14ac:dyDescent="0.25">
      <c r="A84" s="124"/>
      <c r="B84" s="115"/>
      <c r="C84" s="115"/>
      <c r="D84" s="115"/>
      <c r="E84" s="116"/>
      <c r="F84" s="117"/>
      <c r="G84" s="118"/>
      <c r="H84" s="119"/>
      <c r="I84" s="118"/>
      <c r="J84" s="120"/>
      <c r="K84" s="121"/>
      <c r="L84" s="122"/>
      <c r="M84" s="141"/>
      <c r="N84" s="112"/>
      <c r="O84" s="123"/>
      <c r="P84" s="112"/>
    </row>
    <row r="85" spans="1:18" s="11" customFormat="1" x14ac:dyDescent="0.25">
      <c r="A85" s="93" t="s">
        <v>490</v>
      </c>
      <c r="B85" s="115"/>
      <c r="C85" s="115"/>
      <c r="D85" s="115"/>
      <c r="E85" s="116"/>
      <c r="F85" s="117"/>
      <c r="G85" s="118"/>
      <c r="H85" s="119"/>
      <c r="I85" s="118"/>
      <c r="J85" s="120"/>
      <c r="K85" s="121"/>
      <c r="L85" s="122"/>
      <c r="M85" s="141"/>
      <c r="N85" s="112"/>
      <c r="O85" s="123"/>
    </row>
    <row r="86" spans="1:18" s="11" customFormat="1" x14ac:dyDescent="0.25">
      <c r="A86" s="124" t="s">
        <v>182</v>
      </c>
      <c r="B86" s="115">
        <f>VLOOKUP(A86, 'Discontinued data '!$BA$3:$BD$87,2,FALSE)</f>
        <v>10591</v>
      </c>
      <c r="C86" s="115"/>
      <c r="D86" s="115">
        <f>VLOOKUP(A86, 'Discontinued data '!$BA$3:$BD$87,3,FALSE)</f>
        <v>672</v>
      </c>
      <c r="E86" s="116"/>
      <c r="F86" s="117">
        <f>D86/B86</f>
        <v>6.3450099140779911E-2</v>
      </c>
      <c r="G86" s="118"/>
      <c r="H86" s="119">
        <f>TRUNC(F86,4)</f>
        <v>6.3399999999999998E-2</v>
      </c>
      <c r="I86" s="118"/>
      <c r="J86" s="120">
        <f>H86*100</f>
        <v>6.34</v>
      </c>
      <c r="K86" s="121"/>
      <c r="L86" s="122">
        <f>ROUND(J86,1)</f>
        <v>6.3</v>
      </c>
      <c r="M86" s="141"/>
      <c r="N86" s="112"/>
      <c r="O86" s="123"/>
      <c r="P86" s="153"/>
      <c r="Q86" s="140"/>
      <c r="R86" s="140"/>
    </row>
    <row r="87" spans="1:18" s="11" customFormat="1" x14ac:dyDescent="0.25">
      <c r="A87" s="124" t="s">
        <v>169</v>
      </c>
      <c r="B87" s="115">
        <f>VLOOKUP(A87, 'Discontinued data '!$BA$3:$BD$87,2,FALSE)</f>
        <v>7515</v>
      </c>
      <c r="C87" s="115"/>
      <c r="D87" s="115">
        <f>VLOOKUP(A87, 'Discontinued data '!$BA$3:$BD$87,3,FALSE)</f>
        <v>605</v>
      </c>
      <c r="E87" s="116"/>
      <c r="F87" s="117">
        <f>D87/B87</f>
        <v>8.0505655355954761E-2</v>
      </c>
      <c r="G87" s="118"/>
      <c r="H87" s="119">
        <f>TRUNC(F87,4)</f>
        <v>8.0500000000000002E-2</v>
      </c>
      <c r="I87" s="118"/>
      <c r="J87" s="120">
        <f>H87*100</f>
        <v>8.0500000000000007</v>
      </c>
      <c r="K87" s="121"/>
      <c r="L87" s="122">
        <f>ROUND(J87,1)</f>
        <v>8.1</v>
      </c>
      <c r="M87" s="141"/>
      <c r="N87" s="112"/>
      <c r="O87" s="123"/>
      <c r="P87" s="153"/>
      <c r="Q87" s="140"/>
      <c r="R87" s="140"/>
    </row>
    <row r="88" spans="1:18" s="11" customFormat="1" x14ac:dyDescent="0.25">
      <c r="A88" s="124" t="s">
        <v>312</v>
      </c>
      <c r="B88" s="115">
        <f>VLOOKUP(A88, 'Discontinued data '!$BA$3:$BD$87,2,FALSE)</f>
        <v>7185</v>
      </c>
      <c r="C88" s="115"/>
      <c r="D88" s="115">
        <f>VLOOKUP(A88, 'Discontinued data '!$BA$3:$BD$87,3,FALSE)</f>
        <v>293</v>
      </c>
      <c r="E88" s="116"/>
      <c r="F88" s="117">
        <f>D88/B88</f>
        <v>4.0779401530967291E-2</v>
      </c>
      <c r="G88" s="118"/>
      <c r="H88" s="119">
        <f>TRUNC(F88,4)</f>
        <v>4.07E-2</v>
      </c>
      <c r="I88" s="118"/>
      <c r="J88" s="120">
        <f>H88*100</f>
        <v>4.07</v>
      </c>
      <c r="K88" s="121"/>
      <c r="L88" s="122">
        <f>ROUND(J88,1)</f>
        <v>4.0999999999999996</v>
      </c>
      <c r="M88" s="141"/>
      <c r="N88" s="112"/>
      <c r="O88" s="123"/>
      <c r="P88" s="153"/>
      <c r="Q88" s="140"/>
      <c r="R88" s="140"/>
    </row>
    <row r="89" spans="1:18" s="7" customFormat="1" x14ac:dyDescent="0.25">
      <c r="A89" s="93" t="s">
        <v>503</v>
      </c>
      <c r="B89" s="115">
        <f>SUM(B86:B88)</f>
        <v>25291</v>
      </c>
      <c r="C89" s="115"/>
      <c r="D89" s="115">
        <f>SUM(D86:D88)</f>
        <v>1570</v>
      </c>
      <c r="E89" s="94"/>
      <c r="F89" s="117">
        <f t="shared" ref="F89" si="21">D89/B89</f>
        <v>6.2077418844648291E-2</v>
      </c>
      <c r="G89" s="118"/>
      <c r="H89" s="119">
        <f t="shared" ref="H89" si="22">TRUNC(F89,4)</f>
        <v>6.2E-2</v>
      </c>
      <c r="I89" s="118"/>
      <c r="J89" s="120">
        <f t="shared" ref="J89" si="23">H89*100</f>
        <v>6.2</v>
      </c>
      <c r="K89" s="121"/>
      <c r="L89" s="122">
        <f>ROUND(J89,1)</f>
        <v>6.2</v>
      </c>
      <c r="M89" s="156"/>
      <c r="N89" s="112"/>
      <c r="O89" s="121"/>
      <c r="Q89" s="11"/>
    </row>
    <row r="90" spans="1:18" s="7" customFormat="1" x14ac:dyDescent="0.25">
      <c r="A90" s="93"/>
      <c r="B90" s="115"/>
      <c r="C90" s="115"/>
      <c r="D90" s="115"/>
      <c r="E90" s="94"/>
      <c r="F90" s="117"/>
      <c r="G90" s="118"/>
      <c r="H90" s="119"/>
      <c r="I90" s="118"/>
      <c r="J90" s="120"/>
      <c r="K90" s="121"/>
      <c r="L90" s="122"/>
      <c r="M90" s="156"/>
      <c r="N90" s="112"/>
      <c r="O90" s="121"/>
      <c r="Q90" s="11"/>
    </row>
    <row r="91" spans="1:18" s="7" customFormat="1" x14ac:dyDescent="0.25">
      <c r="A91" s="93"/>
      <c r="B91" s="115"/>
      <c r="C91" s="115"/>
      <c r="D91" s="115"/>
      <c r="E91" s="94"/>
      <c r="F91" s="117"/>
      <c r="G91" s="118"/>
      <c r="H91" s="119"/>
      <c r="I91" s="118"/>
      <c r="J91" s="120"/>
      <c r="K91" s="121"/>
      <c r="L91" s="122"/>
      <c r="M91" s="156"/>
      <c r="N91" s="112"/>
      <c r="O91" s="121"/>
      <c r="Q91" s="11"/>
    </row>
    <row r="92" spans="1:18" s="11" customFormat="1" x14ac:dyDescent="0.25">
      <c r="A92" s="93" t="s">
        <v>490</v>
      </c>
      <c r="B92" s="115"/>
      <c r="C92" s="115"/>
      <c r="D92" s="115"/>
      <c r="E92" s="116"/>
      <c r="F92" s="117"/>
      <c r="G92" s="118"/>
      <c r="H92" s="119"/>
      <c r="I92" s="118"/>
      <c r="J92" s="120"/>
      <c r="K92" s="121"/>
      <c r="L92" s="122"/>
      <c r="M92" s="141"/>
      <c r="N92" s="112"/>
      <c r="O92" s="123"/>
    </row>
    <row r="93" spans="1:18" s="11" customFormat="1" x14ac:dyDescent="0.25">
      <c r="A93" s="124" t="s">
        <v>88</v>
      </c>
      <c r="B93" s="115">
        <f>VLOOKUP(A93, 'Discontinued data '!$BA$3:$BD$87,2,FALSE)</f>
        <v>13236</v>
      </c>
      <c r="C93" s="115"/>
      <c r="D93" s="115">
        <f>VLOOKUP(A93, 'Discontinued data '!$BA$3:$BD$87,3,FALSE)</f>
        <v>920</v>
      </c>
      <c r="E93" s="116"/>
      <c r="F93" s="117">
        <f>D93/B93</f>
        <v>6.9507404049561808E-2</v>
      </c>
      <c r="G93" s="118"/>
      <c r="H93" s="119">
        <f>TRUNC(F93,4)</f>
        <v>6.9500000000000006E-2</v>
      </c>
      <c r="I93" s="118"/>
      <c r="J93" s="120">
        <f>H93*100</f>
        <v>6.9500000000000011</v>
      </c>
      <c r="K93" s="121"/>
      <c r="L93" s="122">
        <f>ROUND(J93,1)</f>
        <v>7</v>
      </c>
      <c r="M93" s="141"/>
      <c r="N93" s="112"/>
      <c r="O93" s="123"/>
      <c r="P93" s="153"/>
      <c r="Q93" s="140"/>
      <c r="R93" s="140"/>
    </row>
    <row r="94" spans="1:18" s="11" customFormat="1" x14ac:dyDescent="0.25">
      <c r="A94" s="124" t="s">
        <v>207</v>
      </c>
      <c r="B94" s="115">
        <f>VLOOKUP(A94, 'Discontinued data '!$BA$3:$BD$87,2,FALSE)</f>
        <v>6523</v>
      </c>
      <c r="C94" s="115"/>
      <c r="D94" s="115">
        <f>VLOOKUP(A94, 'Discontinued data '!$BA$3:$BD$87,3,FALSE)</f>
        <v>276</v>
      </c>
      <c r="E94" s="116"/>
      <c r="F94" s="117">
        <f>D94/B94</f>
        <v>4.2311819714855127E-2</v>
      </c>
      <c r="G94" s="118"/>
      <c r="H94" s="119">
        <f>TRUNC(F94,4)</f>
        <v>4.2299999999999997E-2</v>
      </c>
      <c r="I94" s="118"/>
      <c r="J94" s="120">
        <f>H94*100</f>
        <v>4.2299999999999995</v>
      </c>
      <c r="K94" s="121"/>
      <c r="L94" s="122">
        <f>ROUND(J94,1)</f>
        <v>4.2</v>
      </c>
      <c r="M94" s="141"/>
      <c r="N94" s="112"/>
      <c r="O94" s="123"/>
      <c r="P94" s="153"/>
      <c r="Q94" s="140"/>
      <c r="R94" s="140"/>
    </row>
    <row r="95" spans="1:18" s="7" customFormat="1" x14ac:dyDescent="0.25">
      <c r="A95" s="93" t="s">
        <v>503</v>
      </c>
      <c r="B95" s="115">
        <f>SUM(B93:B94)</f>
        <v>19759</v>
      </c>
      <c r="C95" s="115"/>
      <c r="D95" s="115">
        <f>SUM(D93:D94)</f>
        <v>1196</v>
      </c>
      <c r="E95" s="94"/>
      <c r="F95" s="117">
        <f t="shared" ref="F95" si="24">D95/B95</f>
        <v>6.0529379017156736E-2</v>
      </c>
      <c r="G95" s="118"/>
      <c r="H95" s="119">
        <f t="shared" ref="H95" si="25">TRUNC(F95,4)</f>
        <v>6.0499999999999998E-2</v>
      </c>
      <c r="I95" s="118"/>
      <c r="J95" s="120">
        <f t="shared" ref="J95" si="26">H95*100</f>
        <v>6.05</v>
      </c>
      <c r="K95" s="121"/>
      <c r="L95" s="122">
        <f>ROUND(J95,1)</f>
        <v>6.1</v>
      </c>
      <c r="M95" s="149"/>
      <c r="N95" s="112"/>
      <c r="O95" s="121"/>
      <c r="Q95" s="11"/>
    </row>
    <row r="96" spans="1:18" s="11" customFormat="1" x14ac:dyDescent="0.25">
      <c r="A96" s="95"/>
      <c r="P96" s="95"/>
      <c r="Q96" s="96"/>
    </row>
    <row r="97" spans="1:18" s="11" customFormat="1" x14ac:dyDescent="0.25">
      <c r="A97" s="95"/>
      <c r="P97" s="95"/>
      <c r="Q97" s="96"/>
      <c r="R97" s="143"/>
    </row>
    <row r="98" spans="1:18" s="11" customFormat="1" x14ac:dyDescent="0.25">
      <c r="A98" s="93" t="s">
        <v>490</v>
      </c>
      <c r="B98" s="115"/>
      <c r="C98" s="115"/>
      <c r="D98" s="115"/>
      <c r="E98" s="116"/>
      <c r="F98" s="117"/>
      <c r="G98" s="118"/>
      <c r="H98" s="119"/>
      <c r="I98" s="118"/>
      <c r="J98" s="120"/>
      <c r="K98" s="121"/>
      <c r="L98" s="122"/>
      <c r="M98" s="141"/>
      <c r="N98" s="112"/>
      <c r="O98" s="123"/>
    </row>
    <row r="99" spans="1:18" s="11" customFormat="1" x14ac:dyDescent="0.25">
      <c r="A99" s="124" t="s">
        <v>143</v>
      </c>
      <c r="B99" s="115">
        <f>VLOOKUP(A99, 'Discontinued data '!$BA$3:$BD$87,2,FALSE)</f>
        <v>2462</v>
      </c>
      <c r="C99" s="115"/>
      <c r="D99" s="115">
        <f>VLOOKUP(A99, 'Discontinued data '!$BA$3:$BD$87,3,FALSE)</f>
        <v>110</v>
      </c>
      <c r="E99" s="116"/>
      <c r="F99" s="117">
        <f t="shared" ref="F99:F101" si="27">D99/B99</f>
        <v>4.4679122664500408E-2</v>
      </c>
      <c r="G99" s="118"/>
      <c r="H99" s="119">
        <f t="shared" ref="H99:H101" si="28">TRUNC(F99,4)</f>
        <v>4.4600000000000001E-2</v>
      </c>
      <c r="I99" s="118"/>
      <c r="J99" s="120">
        <f t="shared" ref="J99:J101" si="29">H99*100</f>
        <v>4.46</v>
      </c>
      <c r="K99" s="121"/>
      <c r="L99" s="122">
        <f t="shared" ref="L99:L101" si="30">ROUND(J99,1)</f>
        <v>4.5</v>
      </c>
      <c r="M99" s="141"/>
      <c r="N99" s="112"/>
      <c r="O99" s="123"/>
      <c r="P99" s="153"/>
      <c r="Q99" s="140"/>
      <c r="R99" s="140"/>
    </row>
    <row r="100" spans="1:18" s="11" customFormat="1" x14ac:dyDescent="0.25">
      <c r="A100" s="124" t="s">
        <v>154</v>
      </c>
      <c r="B100" s="115">
        <f>VLOOKUP(A100, 'Discontinued data '!$BA$3:$BD$87,2,FALSE)</f>
        <v>3209</v>
      </c>
      <c r="C100" s="115"/>
      <c r="D100" s="115">
        <f>VLOOKUP(A100, 'Discontinued data '!$BA$3:$BD$87,3,FALSE)</f>
        <v>219</v>
      </c>
      <c r="E100" s="116"/>
      <c r="F100" s="117">
        <f t="shared" si="27"/>
        <v>6.8245559364287944E-2</v>
      </c>
      <c r="G100" s="118"/>
      <c r="H100" s="119">
        <f t="shared" si="28"/>
        <v>6.8199999999999997E-2</v>
      </c>
      <c r="I100" s="118"/>
      <c r="J100" s="120">
        <f t="shared" si="29"/>
        <v>6.8199999999999994</v>
      </c>
      <c r="K100" s="121"/>
      <c r="L100" s="122">
        <f t="shared" si="30"/>
        <v>6.8</v>
      </c>
      <c r="M100" s="141"/>
      <c r="N100" s="112"/>
      <c r="O100" s="123"/>
      <c r="P100" s="153"/>
      <c r="Q100" s="140"/>
      <c r="R100" s="140"/>
    </row>
    <row r="101" spans="1:18" s="7" customFormat="1" x14ac:dyDescent="0.25">
      <c r="A101" s="93" t="s">
        <v>503</v>
      </c>
      <c r="B101" s="115">
        <f>SUM(B99:B100)</f>
        <v>5671</v>
      </c>
      <c r="C101" s="115"/>
      <c r="D101" s="115">
        <f>SUM(D99:D100)</f>
        <v>329</v>
      </c>
      <c r="E101" s="94"/>
      <c r="F101" s="117">
        <f t="shared" si="27"/>
        <v>5.8014459530946923E-2</v>
      </c>
      <c r="G101" s="118"/>
      <c r="H101" s="119">
        <f t="shared" si="28"/>
        <v>5.8000000000000003E-2</v>
      </c>
      <c r="I101" s="118"/>
      <c r="J101" s="120">
        <f t="shared" si="29"/>
        <v>5.8000000000000007</v>
      </c>
      <c r="K101" s="121"/>
      <c r="L101" s="122">
        <f t="shared" si="30"/>
        <v>5.8</v>
      </c>
      <c r="M101" s="149"/>
      <c r="N101" s="112"/>
      <c r="O101" s="121"/>
      <c r="Q101" s="11"/>
    </row>
    <row r="102" spans="1:18" x14ac:dyDescent="0.25">
      <c r="A102" s="50"/>
    </row>
    <row r="103" spans="1:18" x14ac:dyDescent="0.25">
      <c r="A103" s="50"/>
    </row>
    <row r="104" spans="1:18" s="11" customFormat="1" x14ac:dyDescent="0.25">
      <c r="A104" s="93" t="s">
        <v>490</v>
      </c>
      <c r="B104" s="115"/>
      <c r="C104" s="115"/>
      <c r="D104" s="115"/>
      <c r="E104" s="116"/>
      <c r="F104" s="117"/>
      <c r="G104" s="118"/>
      <c r="H104" s="119"/>
      <c r="I104" s="118"/>
      <c r="J104" s="120"/>
      <c r="K104" s="121"/>
      <c r="L104" s="122"/>
      <c r="M104" s="141"/>
      <c r="N104" s="112"/>
      <c r="O104" s="123"/>
    </row>
    <row r="105" spans="1:18" s="11" customFormat="1" x14ac:dyDescent="0.25">
      <c r="A105" s="124" t="s">
        <v>82</v>
      </c>
      <c r="B105" s="115">
        <f>VLOOKUP(A105, 'Discontinued data '!$BA$3:$BD$87,2,FALSE)</f>
        <v>13653</v>
      </c>
      <c r="C105" s="115"/>
      <c r="D105" s="115">
        <f>VLOOKUP(A105, 'Discontinued data '!$BA$3:$BD$87,3,FALSE)</f>
        <v>548</v>
      </c>
      <c r="E105" s="116"/>
      <c r="F105" s="117">
        <f t="shared" ref="F105:F107" si="31">D105/B105</f>
        <v>4.0137698674284038E-2</v>
      </c>
      <c r="G105" s="118"/>
      <c r="H105" s="119">
        <f t="shared" ref="H105:H107" si="32">TRUNC(F105,4)</f>
        <v>4.0099999999999997E-2</v>
      </c>
      <c r="I105" s="118"/>
      <c r="J105" s="120">
        <f t="shared" ref="J105:J107" si="33">H105*100</f>
        <v>4.01</v>
      </c>
      <c r="K105" s="121"/>
      <c r="L105" s="122">
        <f t="shared" ref="L105:L107" si="34">ROUND(J105,1)</f>
        <v>4</v>
      </c>
      <c r="M105" s="141"/>
      <c r="N105" s="112"/>
      <c r="O105" s="123"/>
      <c r="P105" s="153"/>
      <c r="Q105" s="140"/>
      <c r="R105" s="140"/>
    </row>
    <row r="106" spans="1:18" s="11" customFormat="1" x14ac:dyDescent="0.25">
      <c r="A106" s="124" t="s">
        <v>172</v>
      </c>
      <c r="B106" s="115">
        <f>VLOOKUP(A106, 'Discontinued data '!$BA$3:$BD$87,2,FALSE)</f>
        <v>12450</v>
      </c>
      <c r="C106" s="115"/>
      <c r="D106" s="115">
        <f>VLOOKUP(A106, 'Discontinued data '!$BA$3:$BD$87,3,FALSE)</f>
        <v>1030</v>
      </c>
      <c r="E106" s="116"/>
      <c r="F106" s="117">
        <f t="shared" si="31"/>
        <v>8.2730923694779121E-2</v>
      </c>
      <c r="G106" s="118"/>
      <c r="H106" s="119">
        <f t="shared" si="32"/>
        <v>8.2699999999999996E-2</v>
      </c>
      <c r="I106" s="118"/>
      <c r="J106" s="120">
        <f t="shared" si="33"/>
        <v>8.27</v>
      </c>
      <c r="K106" s="121"/>
      <c r="L106" s="122">
        <f t="shared" si="34"/>
        <v>8.3000000000000007</v>
      </c>
      <c r="M106" s="141"/>
      <c r="N106" s="112"/>
      <c r="O106" s="123"/>
      <c r="P106" s="153"/>
      <c r="Q106" s="140"/>
      <c r="R106" s="140"/>
    </row>
    <row r="107" spans="1:18" s="7" customFormat="1" x14ac:dyDescent="0.25">
      <c r="A107" s="93" t="s">
        <v>503</v>
      </c>
      <c r="B107" s="115">
        <f>SUM(B105:B106)</f>
        <v>26103</v>
      </c>
      <c r="C107" s="115"/>
      <c r="D107" s="115">
        <f>SUM(D105:D106)</f>
        <v>1578</v>
      </c>
      <c r="E107" s="94"/>
      <c r="F107" s="117">
        <f t="shared" si="31"/>
        <v>6.0452821514768419E-2</v>
      </c>
      <c r="G107" s="118"/>
      <c r="H107" s="119">
        <f t="shared" si="32"/>
        <v>6.0400000000000002E-2</v>
      </c>
      <c r="I107" s="118"/>
      <c r="J107" s="120">
        <f t="shared" si="33"/>
        <v>6.04</v>
      </c>
      <c r="K107" s="121"/>
      <c r="L107" s="122">
        <f t="shared" si="34"/>
        <v>6</v>
      </c>
      <c r="M107" s="149"/>
      <c r="N107" s="112"/>
      <c r="O107" s="121"/>
      <c r="Q107" s="11"/>
    </row>
    <row r="108" spans="1:18" x14ac:dyDescent="0.25">
      <c r="A108" s="28"/>
    </row>
    <row r="109" spans="1:18" x14ac:dyDescent="0.25">
      <c r="A109" s="28"/>
    </row>
    <row r="110" spans="1:18" s="11" customFormat="1" x14ac:dyDescent="0.25">
      <c r="A110" s="93" t="s">
        <v>490</v>
      </c>
      <c r="B110" s="115"/>
      <c r="C110" s="115"/>
      <c r="D110" s="115"/>
      <c r="E110" s="116"/>
      <c r="F110" s="117"/>
      <c r="G110" s="118"/>
      <c r="H110" s="119"/>
      <c r="I110" s="118"/>
      <c r="J110" s="120"/>
      <c r="K110" s="121"/>
      <c r="L110" s="122"/>
      <c r="M110" s="141"/>
      <c r="N110" s="112"/>
      <c r="O110" s="123"/>
    </row>
    <row r="111" spans="1:18" s="11" customFormat="1" x14ac:dyDescent="0.25">
      <c r="A111" s="124" t="s">
        <v>141</v>
      </c>
      <c r="B111" s="115">
        <f>VLOOKUP(A111, 'Discontinued data '!$BA$3:$BD$87,2,FALSE)</f>
        <v>144</v>
      </c>
      <c r="C111" s="115"/>
      <c r="D111" s="115">
        <f>VLOOKUP(A111, 'Discontinued data '!$BA$3:$BD$87,3,FALSE)</f>
        <v>0</v>
      </c>
      <c r="E111" s="116"/>
      <c r="F111" s="117">
        <f t="shared" ref="F111:F114" si="35">D111/B111</f>
        <v>0</v>
      </c>
      <c r="G111" s="118"/>
      <c r="H111" s="119">
        <f t="shared" ref="H111:H114" si="36">TRUNC(F111,4)</f>
        <v>0</v>
      </c>
      <c r="I111" s="118"/>
      <c r="J111" s="120">
        <f t="shared" ref="J111:J114" si="37">H111*100</f>
        <v>0</v>
      </c>
      <c r="K111" s="121"/>
      <c r="L111" s="122">
        <f t="shared" ref="L111:L114" si="38">ROUND(J111,1)</f>
        <v>0</v>
      </c>
      <c r="M111" s="141"/>
      <c r="N111" s="112"/>
      <c r="O111" s="123"/>
      <c r="P111" s="153"/>
      <c r="Q111" s="140"/>
      <c r="R111" s="140"/>
    </row>
    <row r="112" spans="1:18" s="11" customFormat="1" x14ac:dyDescent="0.25">
      <c r="A112" s="124" t="s">
        <v>255</v>
      </c>
      <c r="B112" s="115">
        <f>VLOOKUP(A112, 'Discontinued data '!$BA$3:$BD$87,2,FALSE)</f>
        <v>1484</v>
      </c>
      <c r="C112" s="115"/>
      <c r="D112" s="115">
        <f>VLOOKUP(A112, 'Discontinued data '!$BA$3:$BD$87,3,FALSE)</f>
        <v>102</v>
      </c>
      <c r="E112" s="116"/>
      <c r="F112" s="117">
        <f t="shared" si="35"/>
        <v>6.8733153638814021E-2</v>
      </c>
      <c r="G112" s="118"/>
      <c r="H112" s="119">
        <f t="shared" si="36"/>
        <v>6.8699999999999997E-2</v>
      </c>
      <c r="I112" s="118"/>
      <c r="J112" s="120">
        <f t="shared" si="37"/>
        <v>6.87</v>
      </c>
      <c r="K112" s="121"/>
      <c r="L112" s="122">
        <f t="shared" si="38"/>
        <v>6.9</v>
      </c>
      <c r="M112" s="141"/>
      <c r="N112" s="112"/>
      <c r="O112" s="123"/>
      <c r="P112" s="153"/>
      <c r="Q112" s="140"/>
      <c r="R112" s="140"/>
    </row>
    <row r="113" spans="1:18" s="11" customFormat="1" x14ac:dyDescent="0.25">
      <c r="A113" s="124" t="s">
        <v>278</v>
      </c>
      <c r="B113" s="115">
        <f>VLOOKUP(A113, 'Discontinued data '!$BA$3:$BD$87,2,FALSE)</f>
        <v>2785</v>
      </c>
      <c r="C113" s="115"/>
      <c r="D113" s="115">
        <f>VLOOKUP(A113, 'Discontinued data '!$BA$3:$BD$87,3,FALSE)</f>
        <v>187</v>
      </c>
      <c r="E113" s="116"/>
      <c r="F113" s="117">
        <f t="shared" si="35"/>
        <v>6.714542190305206E-2</v>
      </c>
      <c r="G113" s="118"/>
      <c r="H113" s="119">
        <f t="shared" si="36"/>
        <v>6.7100000000000007E-2</v>
      </c>
      <c r="I113" s="118"/>
      <c r="J113" s="120">
        <f t="shared" si="37"/>
        <v>6.7100000000000009</v>
      </c>
      <c r="K113" s="121"/>
      <c r="L113" s="122">
        <f t="shared" si="38"/>
        <v>6.7</v>
      </c>
      <c r="M113" s="141"/>
      <c r="N113" s="112"/>
      <c r="O113" s="123"/>
      <c r="P113" s="153"/>
      <c r="Q113" s="140"/>
      <c r="R113" s="140"/>
    </row>
    <row r="114" spans="1:18" s="7" customFormat="1" x14ac:dyDescent="0.25">
      <c r="A114" s="93" t="s">
        <v>503</v>
      </c>
      <c r="B114" s="115">
        <f>SUM(B111:B113)</f>
        <v>4413</v>
      </c>
      <c r="C114" s="115"/>
      <c r="D114" s="115">
        <f>SUM(D111:D113)</f>
        <v>289</v>
      </c>
      <c r="E114" s="94"/>
      <c r="F114" s="117">
        <f t="shared" si="35"/>
        <v>6.5488329934285064E-2</v>
      </c>
      <c r="G114" s="118"/>
      <c r="H114" s="119">
        <f t="shared" si="36"/>
        <v>6.54E-2</v>
      </c>
      <c r="I114" s="118"/>
      <c r="J114" s="120">
        <f t="shared" si="37"/>
        <v>6.54</v>
      </c>
      <c r="K114" s="121"/>
      <c r="L114" s="122">
        <f t="shared" si="38"/>
        <v>6.5</v>
      </c>
      <c r="M114" s="149"/>
      <c r="N114" s="112"/>
      <c r="O114" s="121"/>
      <c r="Q114" s="11"/>
    </row>
    <row r="115" spans="1:18" x14ac:dyDescent="0.25">
      <c r="Q115" s="140"/>
      <c r="R115" s="140"/>
    </row>
    <row r="117" spans="1:18" x14ac:dyDescent="0.25">
      <c r="A117" s="47" t="s">
        <v>487</v>
      </c>
    </row>
    <row r="118" spans="1:18" x14ac:dyDescent="0.25">
      <c r="A118" s="132" t="s">
        <v>502</v>
      </c>
      <c r="G118" s="132"/>
    </row>
    <row r="123" spans="1:18" x14ac:dyDescent="0.25">
      <c r="B123" s="132"/>
    </row>
  </sheetData>
  <sortState ref="A71:A81">
    <sortCondition ref="A71:A81"/>
  </sortState>
  <mergeCells count="54">
    <mergeCell ref="L56:M56"/>
    <mergeCell ref="B57:C57"/>
    <mergeCell ref="D57:E57"/>
    <mergeCell ref="F57:G57"/>
    <mergeCell ref="H57:I57"/>
    <mergeCell ref="J57:K57"/>
    <mergeCell ref="L57:M57"/>
    <mergeCell ref="B56:C56"/>
    <mergeCell ref="D56:E56"/>
    <mergeCell ref="F56:G56"/>
    <mergeCell ref="H56:I56"/>
    <mergeCell ref="J56:K56"/>
    <mergeCell ref="L54:M54"/>
    <mergeCell ref="F55:G55"/>
    <mergeCell ref="H55:I55"/>
    <mergeCell ref="J55:K55"/>
    <mergeCell ref="L55:M55"/>
    <mergeCell ref="B54:C54"/>
    <mergeCell ref="D54:E54"/>
    <mergeCell ref="F54:G54"/>
    <mergeCell ref="H54:I54"/>
    <mergeCell ref="J54:K54"/>
    <mergeCell ref="B53:C53"/>
    <mergeCell ref="D53:E53"/>
    <mergeCell ref="F53:I53"/>
    <mergeCell ref="J53:K53"/>
    <mergeCell ref="L53:M53"/>
    <mergeCell ref="B12:C12"/>
    <mergeCell ref="D12:E12"/>
    <mergeCell ref="F12:G12"/>
    <mergeCell ref="H12:I12"/>
    <mergeCell ref="J12:K12"/>
    <mergeCell ref="B11:C11"/>
    <mergeCell ref="D11:E11"/>
    <mergeCell ref="F11:I11"/>
    <mergeCell ref="J11:K11"/>
    <mergeCell ref="L11:M11"/>
    <mergeCell ref="L12:M12"/>
    <mergeCell ref="F13:G13"/>
    <mergeCell ref="H13:I13"/>
    <mergeCell ref="J13:K13"/>
    <mergeCell ref="L13:M13"/>
    <mergeCell ref="L14:M14"/>
    <mergeCell ref="B15:C15"/>
    <mergeCell ref="D15:E15"/>
    <mergeCell ref="F15:G15"/>
    <mergeCell ref="H15:I15"/>
    <mergeCell ref="J15:K15"/>
    <mergeCell ref="L15:M15"/>
    <mergeCell ref="B14:C14"/>
    <mergeCell ref="D14:E14"/>
    <mergeCell ref="F14:G14"/>
    <mergeCell ref="H14:I14"/>
    <mergeCell ref="J14:K14"/>
  </mergeCells>
  <conditionalFormatting sqref="L17:L19 L98:L101 L23:L35 L21 L83:L86 L59:L66 L88:L95 L68:L69">
    <cfRule type="cellIs" dxfId="66" priority="44" operator="greaterThanOrEqual">
      <formula>$L$18</formula>
    </cfRule>
  </conditionalFormatting>
  <conditionalFormatting sqref="P95 P68:P84 P59:P63 P92">
    <cfRule type="duplicateValues" dxfId="65" priority="281"/>
  </conditionalFormatting>
  <conditionalFormatting sqref="P98 P101">
    <cfRule type="duplicateValues" dxfId="64" priority="291"/>
  </conditionalFormatting>
  <conditionalFormatting sqref="L104:L107">
    <cfRule type="cellIs" dxfId="63" priority="35" operator="greaterThanOrEqual">
      <formula>$L$18</formula>
    </cfRule>
  </conditionalFormatting>
  <conditionalFormatting sqref="P104 P107">
    <cfRule type="duplicateValues" dxfId="62" priority="36"/>
  </conditionalFormatting>
  <conditionalFormatting sqref="L110:L114">
    <cfRule type="cellIs" dxfId="61" priority="33" operator="greaterThanOrEqual">
      <formula>$L$18</formula>
    </cfRule>
  </conditionalFormatting>
  <conditionalFormatting sqref="P110 P114">
    <cfRule type="duplicateValues" dxfId="60" priority="34"/>
  </conditionalFormatting>
  <conditionalFormatting sqref="P25:P35 P17:P22">
    <cfRule type="duplicateValues" dxfId="59" priority="294"/>
  </conditionalFormatting>
  <conditionalFormatting sqref="A22">
    <cfRule type="duplicateValues" dxfId="58" priority="21"/>
  </conditionalFormatting>
  <conditionalFormatting sqref="L22">
    <cfRule type="cellIs" dxfId="57" priority="20" operator="greaterThanOrEqual">
      <formula>$L$18</formula>
    </cfRule>
  </conditionalFormatting>
  <conditionalFormatting sqref="L71:L81">
    <cfRule type="cellIs" dxfId="56" priority="9" operator="greaterThanOrEqual">
      <formula>$L$18</formula>
    </cfRule>
  </conditionalFormatting>
  <conditionalFormatting sqref="L82">
    <cfRule type="cellIs" dxfId="55" priority="8" operator="greaterThanOrEqual">
      <formula>$L$18</formula>
    </cfRule>
  </conditionalFormatting>
  <conditionalFormatting sqref="A71:A81">
    <cfRule type="duplicateValues" dxfId="54" priority="10"/>
  </conditionalFormatting>
  <conditionalFormatting sqref="P89:P91 P85">
    <cfRule type="duplicateValues" dxfId="53" priority="7"/>
  </conditionalFormatting>
  <conditionalFormatting sqref="L87">
    <cfRule type="cellIs" dxfId="52" priority="5" operator="greaterThanOrEqual">
      <formula>$L$18</formula>
    </cfRule>
  </conditionalFormatting>
  <conditionalFormatting sqref="L67">
    <cfRule type="cellIs" dxfId="51" priority="1" operator="greaterThanOrEqual">
      <formula>$L$18</formula>
    </cfRule>
  </conditionalFormatting>
  <conditionalFormatting sqref="P67">
    <cfRule type="duplicateValues" dxfId="50" priority="2"/>
  </conditionalFormatting>
  <conditionalFormatting sqref="A67">
    <cfRule type="duplicateValues" dxfId="49" priority="3"/>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
  <sheetViews>
    <sheetView workbookViewId="0"/>
  </sheetViews>
  <sheetFormatPr defaultColWidth="9.140625" defaultRowHeight="15" x14ac:dyDescent="0.25"/>
  <cols>
    <col min="1" max="1" width="35" style="49" customWidth="1"/>
    <col min="2" max="2" width="24.140625" style="49" customWidth="1"/>
    <col min="3" max="6" width="10.5703125" style="49" bestFit="1" customWidth="1"/>
    <col min="7" max="7" width="9.140625" style="49"/>
    <col min="8" max="11" width="9.5703125" style="49" bestFit="1" customWidth="1"/>
    <col min="12" max="12" width="9.140625" style="49"/>
    <col min="13" max="13" width="18" style="49" customWidth="1"/>
    <col min="14" max="17" width="9.140625" style="49"/>
    <col min="18" max="18" width="16.7109375" style="49" customWidth="1"/>
    <col min="19" max="16384" width="9.140625" style="49"/>
  </cols>
  <sheetData>
    <row r="1" spans="1:20" x14ac:dyDescent="0.25">
      <c r="B1" s="1" t="s">
        <v>0</v>
      </c>
      <c r="C1" s="27">
        <v>41640</v>
      </c>
      <c r="D1" s="27">
        <v>41671</v>
      </c>
      <c r="E1" s="27">
        <v>41699</v>
      </c>
      <c r="F1" s="27">
        <v>41730</v>
      </c>
      <c r="G1" s="28"/>
      <c r="H1" s="27">
        <v>41640</v>
      </c>
      <c r="I1" s="27">
        <v>41671</v>
      </c>
      <c r="J1" s="27">
        <v>41699</v>
      </c>
      <c r="K1" s="27">
        <v>41730</v>
      </c>
      <c r="L1" s="28"/>
      <c r="M1" s="27">
        <v>41640</v>
      </c>
      <c r="N1" s="27">
        <v>41671</v>
      </c>
      <c r="O1" s="27">
        <v>41699</v>
      </c>
      <c r="P1" s="27">
        <v>41730</v>
      </c>
    </row>
    <row r="2" spans="1:20" x14ac:dyDescent="0.25">
      <c r="B2" s="1"/>
      <c r="C2" s="27">
        <v>42339</v>
      </c>
      <c r="D2" s="27">
        <v>42370</v>
      </c>
      <c r="E2" s="27">
        <v>42401</v>
      </c>
      <c r="F2" s="27">
        <v>42430</v>
      </c>
      <c r="G2" s="28"/>
      <c r="H2" s="27">
        <v>42339</v>
      </c>
      <c r="I2" s="27">
        <v>42370</v>
      </c>
      <c r="J2" s="27">
        <v>42401</v>
      </c>
      <c r="K2" s="27">
        <v>42430</v>
      </c>
      <c r="L2" s="28"/>
      <c r="M2" s="27">
        <v>42339</v>
      </c>
      <c r="N2" s="27">
        <v>42370</v>
      </c>
      <c r="O2" s="27">
        <v>42401</v>
      </c>
      <c r="P2" s="27">
        <v>42430</v>
      </c>
    </row>
    <row r="3" spans="1:20" x14ac:dyDescent="0.25">
      <c r="C3" s="29">
        <v>2</v>
      </c>
      <c r="D3" s="29">
        <v>3</v>
      </c>
      <c r="E3" s="29">
        <v>4</v>
      </c>
      <c r="F3" s="29">
        <v>5</v>
      </c>
      <c r="G3" s="30"/>
      <c r="H3" s="29">
        <v>2</v>
      </c>
      <c r="I3" s="29">
        <v>3</v>
      </c>
      <c r="J3" s="29">
        <v>4</v>
      </c>
      <c r="K3" s="29">
        <v>5</v>
      </c>
      <c r="L3" s="30"/>
      <c r="M3" s="29">
        <v>2</v>
      </c>
      <c r="N3" s="29">
        <v>3</v>
      </c>
      <c r="O3" s="29">
        <v>4</v>
      </c>
      <c r="P3" s="29">
        <v>5</v>
      </c>
    </row>
    <row r="4" spans="1:20" x14ac:dyDescent="0.25">
      <c r="A4" s="49" t="s">
        <v>391</v>
      </c>
      <c r="C4" s="29"/>
      <c r="D4" s="29"/>
      <c r="E4" s="29"/>
      <c r="F4" s="29"/>
      <c r="G4" s="30"/>
      <c r="H4" s="29"/>
      <c r="I4" s="29"/>
      <c r="J4" s="29"/>
      <c r="K4" s="29"/>
      <c r="L4" s="30"/>
      <c r="M4" s="29"/>
      <c r="N4" s="29"/>
      <c r="O4" s="29"/>
      <c r="P4" s="29"/>
    </row>
    <row r="5" spans="1:20" x14ac:dyDescent="0.25">
      <c r="A5" s="39" t="s">
        <v>128</v>
      </c>
      <c r="B5" s="39" t="s">
        <v>128</v>
      </c>
      <c r="C5" s="26">
        <f>VLOOKUP($B5, 'Step 2'!$A$3:$B$203,'Grouping 3'!C$3,FALSE)</f>
        <v>64561</v>
      </c>
      <c r="D5" s="26" t="e">
        <f>VLOOKUP($B5, 'Step 2'!$A$3:$B$203,'Grouping 3'!D$3,FALSE)</f>
        <v>#REF!</v>
      </c>
      <c r="E5" s="26" t="e">
        <f>VLOOKUP($B5, 'Step 2'!$A$3:$B$203,'Grouping 3'!E$3,FALSE)</f>
        <v>#REF!</v>
      </c>
      <c r="F5" s="26" t="e">
        <f>VLOOKUP($B5, 'Step 2'!$A$3:$B$203,'Grouping 3'!F$3,FALSE)</f>
        <v>#REF!</v>
      </c>
      <c r="G5" s="26"/>
      <c r="H5" s="26">
        <f>VLOOKUP($B5, 'Step 4'!$A$3:$B$203, 'Grouping 3'!H$3,FALSE)</f>
        <v>3125</v>
      </c>
      <c r="I5" s="26" t="e">
        <f>VLOOKUP($B5, 'Step 4'!$A$3:$B$203, 'Grouping 3'!I$3,FALSE)</f>
        <v>#REF!</v>
      </c>
      <c r="J5" s="26" t="e">
        <f>VLOOKUP($B5, 'Step 4'!$A$3:$B$203, 'Grouping 3'!J$3,FALSE)</f>
        <v>#REF!</v>
      </c>
      <c r="K5" s="26" t="e">
        <f>VLOOKUP($B5, 'Step 4'!$A$3:$B$203, 'Grouping 3'!K$3,FALSE)</f>
        <v>#REF!</v>
      </c>
      <c r="M5" s="49">
        <f>ROUND(TRUNC(H5/C5,4)*100,1)</f>
        <v>4.8</v>
      </c>
      <c r="N5" s="49" t="e">
        <f t="shared" ref="N5:P5" si="0">ROUND(TRUNC(I5/D5,4)*100,1)</f>
        <v>#REF!</v>
      </c>
      <c r="O5" s="49" t="e">
        <f t="shared" si="0"/>
        <v>#REF!</v>
      </c>
      <c r="P5" s="49" t="e">
        <f t="shared" si="0"/>
        <v>#REF!</v>
      </c>
    </row>
    <row r="6" spans="1:20" x14ac:dyDescent="0.25">
      <c r="C6" s="29"/>
      <c r="D6" s="29"/>
      <c r="E6" s="29"/>
      <c r="F6" s="29"/>
      <c r="G6" s="30"/>
      <c r="H6" s="29"/>
      <c r="I6" s="29"/>
      <c r="J6" s="29"/>
      <c r="K6" s="29"/>
      <c r="L6" s="30"/>
      <c r="M6" s="29"/>
      <c r="N6" s="29"/>
      <c r="O6" s="29"/>
      <c r="P6" s="29"/>
    </row>
    <row r="7" spans="1:20" x14ac:dyDescent="0.25">
      <c r="C7" s="29"/>
      <c r="D7" s="29"/>
      <c r="E7" s="29"/>
      <c r="F7" s="29"/>
      <c r="G7" s="30"/>
      <c r="H7" s="29"/>
      <c r="I7" s="29"/>
      <c r="J7" s="29"/>
      <c r="K7" s="29"/>
      <c r="L7" s="30"/>
      <c r="M7" s="29"/>
      <c r="N7" s="29"/>
      <c r="O7" s="29"/>
      <c r="P7" s="29"/>
    </row>
    <row r="8" spans="1:20" x14ac:dyDescent="0.25">
      <c r="B8" s="58" t="s">
        <v>211</v>
      </c>
      <c r="C8" s="26">
        <f>VLOOKUP($B8, 'Step 2'!$A$3:$B$203,'Grouping 3'!C$3,FALSE)</f>
        <v>42041</v>
      </c>
      <c r="D8" s="26" t="e">
        <f>VLOOKUP($B8, 'Step 2'!$A$3:$B$203,'Grouping 3'!D$3,FALSE)</f>
        <v>#REF!</v>
      </c>
      <c r="E8" s="26" t="e">
        <f>VLOOKUP($B8, 'Step 2'!$A$3:$B$203,'Grouping 3'!E$3,FALSE)</f>
        <v>#REF!</v>
      </c>
      <c r="F8" s="26" t="e">
        <f>VLOOKUP($B8, 'Step 2'!$A$3:$B$203,'Grouping 3'!F$3,FALSE)</f>
        <v>#REF!</v>
      </c>
      <c r="G8" s="26"/>
      <c r="H8" s="26">
        <f>VLOOKUP($B8, 'Step 4'!$A$3:$B$203, 'Grouping 3'!H$3,FALSE)</f>
        <v>2611</v>
      </c>
      <c r="I8" s="26" t="e">
        <f>VLOOKUP($B8, 'Step 4'!$A$3:$B$203, 'Grouping 3'!I$3,FALSE)</f>
        <v>#REF!</v>
      </c>
      <c r="J8" s="26" t="e">
        <f>VLOOKUP($B8, 'Step 4'!$A$3:$B$203, 'Grouping 3'!J$3,FALSE)</f>
        <v>#REF!</v>
      </c>
      <c r="K8" s="26" t="e">
        <f>VLOOKUP($B8, 'Step 4'!$A$3:$B$203, 'Grouping 3'!K$3,FALSE)</f>
        <v>#REF!</v>
      </c>
      <c r="M8" s="49">
        <f t="shared" ref="M8:M22" si="1">ROUND(TRUNC(H8/C8,4)*100,1)</f>
        <v>6.2</v>
      </c>
      <c r="N8" s="49" t="e">
        <f t="shared" ref="N8:N22" si="2">ROUND(TRUNC(I8/D8,4)*100,1)</f>
        <v>#REF!</v>
      </c>
      <c r="O8" s="49" t="e">
        <f t="shared" ref="O8:O22" si="3">ROUND(TRUNC(J8/E8,4)*100,1)</f>
        <v>#REF!</v>
      </c>
      <c r="P8" s="49" t="e">
        <f t="shared" ref="P8:P22" si="4">ROUND(TRUNC(K8/F8,4)*100,1)</f>
        <v>#REF!</v>
      </c>
      <c r="R8" s="49" t="e">
        <f>VLOOKUP(B8,#REF!, 6,FALSE)</f>
        <v>#REF!</v>
      </c>
      <c r="T8" s="49" t="s">
        <v>240</v>
      </c>
    </row>
    <row r="9" spans="1:20" x14ac:dyDescent="0.25">
      <c r="B9" s="57" t="s">
        <v>125</v>
      </c>
      <c r="C9" s="26">
        <f>VLOOKUP($B9, 'Step 2'!$A$3:$B$203,'Grouping 3'!C$3,FALSE)</f>
        <v>18146</v>
      </c>
      <c r="D9" s="26" t="e">
        <f>VLOOKUP($B9, 'Step 2'!$A$3:$B$203,'Grouping 3'!D$3,FALSE)</f>
        <v>#REF!</v>
      </c>
      <c r="E9" s="26" t="e">
        <f>VLOOKUP($B9, 'Step 2'!$A$3:$B$203,'Grouping 3'!E$3,FALSE)</f>
        <v>#REF!</v>
      </c>
      <c r="F9" s="26" t="e">
        <f>VLOOKUP($B9, 'Step 2'!$A$3:$B$203,'Grouping 3'!F$3,FALSE)</f>
        <v>#REF!</v>
      </c>
      <c r="G9" s="26"/>
      <c r="H9" s="26">
        <f>VLOOKUP($B9, 'Step 4'!$A$3:$B$203, 'Grouping 3'!H$3,FALSE)</f>
        <v>1192</v>
      </c>
      <c r="I9" s="26" t="e">
        <f>VLOOKUP($B9, 'Step 4'!$A$3:$B$203, 'Grouping 3'!I$3,FALSE)</f>
        <v>#REF!</v>
      </c>
      <c r="J9" s="26" t="e">
        <f>VLOOKUP($B9, 'Step 4'!$A$3:$B$203, 'Grouping 3'!J$3,FALSE)</f>
        <v>#REF!</v>
      </c>
      <c r="K9" s="26" t="e">
        <f>VLOOKUP($B9, 'Step 4'!$A$3:$B$203, 'Grouping 3'!K$3,FALSE)</f>
        <v>#REF!</v>
      </c>
      <c r="M9" s="49">
        <f t="shared" si="1"/>
        <v>6.6</v>
      </c>
      <c r="N9" s="49" t="e">
        <f t="shared" si="2"/>
        <v>#REF!</v>
      </c>
      <c r="O9" s="49" t="e">
        <f t="shared" si="3"/>
        <v>#REF!</v>
      </c>
      <c r="P9" s="49" t="e">
        <f t="shared" si="4"/>
        <v>#REF!</v>
      </c>
      <c r="R9" s="49" t="e">
        <f>VLOOKUP(B9,#REF!, 6,FALSE)</f>
        <v>#REF!</v>
      </c>
      <c r="T9" s="49" t="s">
        <v>185</v>
      </c>
    </row>
    <row r="10" spans="1:20" x14ac:dyDescent="0.25">
      <c r="B10" s="57" t="s">
        <v>65</v>
      </c>
      <c r="C10" s="26">
        <f>VLOOKUP($B10, 'Step 2'!$A$3:$B$203,'Grouping 3'!C$3,FALSE)</f>
        <v>29479</v>
      </c>
      <c r="D10" s="26" t="e">
        <f>VLOOKUP($B10, 'Step 2'!$A$3:$B$203,'Grouping 3'!D$3,FALSE)</f>
        <v>#REF!</v>
      </c>
      <c r="E10" s="26" t="e">
        <f>VLOOKUP($B10, 'Step 2'!$A$3:$B$203,'Grouping 3'!E$3,FALSE)</f>
        <v>#REF!</v>
      </c>
      <c r="F10" s="26" t="e">
        <f>VLOOKUP($B10, 'Step 2'!$A$3:$B$203,'Grouping 3'!F$3,FALSE)</f>
        <v>#REF!</v>
      </c>
      <c r="G10" s="26"/>
      <c r="H10" s="26">
        <f>VLOOKUP($B10, 'Step 4'!$A$3:$B$203, 'Grouping 3'!H$3,FALSE)</f>
        <v>1928</v>
      </c>
      <c r="I10" s="26" t="e">
        <f>VLOOKUP($B10, 'Step 4'!$A$3:$B$203, 'Grouping 3'!I$3,FALSE)</f>
        <v>#REF!</v>
      </c>
      <c r="J10" s="26" t="e">
        <f>VLOOKUP($B10, 'Step 4'!$A$3:$B$203, 'Grouping 3'!J$3,FALSE)</f>
        <v>#REF!</v>
      </c>
      <c r="K10" s="26" t="e">
        <f>VLOOKUP($B10, 'Step 4'!$A$3:$B$203, 'Grouping 3'!K$3,FALSE)</f>
        <v>#REF!</v>
      </c>
      <c r="M10" s="49">
        <f t="shared" si="1"/>
        <v>6.5</v>
      </c>
      <c r="N10" s="49" t="e">
        <f t="shared" si="2"/>
        <v>#REF!</v>
      </c>
      <c r="O10" s="49" t="e">
        <f t="shared" si="3"/>
        <v>#REF!</v>
      </c>
      <c r="P10" s="49" t="e">
        <f t="shared" si="4"/>
        <v>#REF!</v>
      </c>
      <c r="R10" s="49" t="e">
        <f>VLOOKUP(B10,#REF!, 6,FALSE)</f>
        <v>#REF!</v>
      </c>
      <c r="T10" s="49" t="s">
        <v>127</v>
      </c>
    </row>
    <row r="11" spans="1:20" x14ac:dyDescent="0.25">
      <c r="B11" s="58" t="s">
        <v>66</v>
      </c>
      <c r="C11" s="26" t="e">
        <f>VLOOKUP($B11, 'Step 2'!$A$3:$B$203,'Grouping 3'!C$3,FALSE)</f>
        <v>#N/A</v>
      </c>
      <c r="D11" s="26" t="e">
        <f>VLOOKUP($B11, 'Step 2'!$A$3:$B$203,'Grouping 3'!D$3,FALSE)</f>
        <v>#N/A</v>
      </c>
      <c r="E11" s="26" t="e">
        <f>VLOOKUP($B11, 'Step 2'!$A$3:$B$203,'Grouping 3'!E$3,FALSE)</f>
        <v>#N/A</v>
      </c>
      <c r="F11" s="26" t="e">
        <f>VLOOKUP($B11, 'Step 2'!$A$3:$B$203,'Grouping 3'!F$3,FALSE)</f>
        <v>#N/A</v>
      </c>
      <c r="G11" s="26"/>
      <c r="H11" s="26" t="e">
        <f>VLOOKUP($B11, 'Step 4'!$A$3:$B$203, 'Grouping 3'!H$3,FALSE)</f>
        <v>#N/A</v>
      </c>
      <c r="I11" s="26" t="e">
        <f>VLOOKUP($B11, 'Step 4'!$A$3:$B$203, 'Grouping 3'!I$3,FALSE)</f>
        <v>#N/A</v>
      </c>
      <c r="J11" s="26" t="e">
        <f>VLOOKUP($B11, 'Step 4'!$A$3:$B$203, 'Grouping 3'!J$3,FALSE)</f>
        <v>#N/A</v>
      </c>
      <c r="K11" s="26" t="e">
        <f>VLOOKUP($B11, 'Step 4'!$A$3:$B$203, 'Grouping 3'!K$3,FALSE)</f>
        <v>#N/A</v>
      </c>
      <c r="M11" s="49" t="e">
        <f t="shared" si="1"/>
        <v>#N/A</v>
      </c>
      <c r="N11" s="49" t="e">
        <f t="shared" si="2"/>
        <v>#N/A</v>
      </c>
      <c r="O11" s="49" t="e">
        <f t="shared" si="3"/>
        <v>#N/A</v>
      </c>
      <c r="P11" s="49" t="e">
        <f t="shared" si="4"/>
        <v>#N/A</v>
      </c>
      <c r="R11" s="49" t="e">
        <f>VLOOKUP(B11,#REF!, 6,FALSE)</f>
        <v>#REF!</v>
      </c>
      <c r="T11" s="49" t="s">
        <v>164</v>
      </c>
    </row>
    <row r="12" spans="1:20" x14ac:dyDescent="0.25">
      <c r="B12" s="58" t="s">
        <v>182</v>
      </c>
      <c r="C12" s="26" t="e">
        <f>VLOOKUP($B12, 'Step 2'!$A$3:$B$203,'Grouping 3'!C$3,FALSE)</f>
        <v>#N/A</v>
      </c>
      <c r="D12" s="26" t="e">
        <f>VLOOKUP($B12, 'Step 2'!$A$3:$B$203,'Grouping 3'!D$3,FALSE)</f>
        <v>#N/A</v>
      </c>
      <c r="E12" s="26" t="e">
        <f>VLOOKUP($B12, 'Step 2'!$A$3:$B$203,'Grouping 3'!E$3,FALSE)</f>
        <v>#N/A</v>
      </c>
      <c r="F12" s="26" t="e">
        <f>VLOOKUP($B12, 'Step 2'!$A$3:$B$203,'Grouping 3'!F$3,FALSE)</f>
        <v>#N/A</v>
      </c>
      <c r="G12" s="26"/>
      <c r="H12" s="26" t="e">
        <f>VLOOKUP($B12, 'Step 4'!$A$3:$B$203, 'Grouping 3'!H$3,FALSE)</f>
        <v>#N/A</v>
      </c>
      <c r="I12" s="26" t="e">
        <f>VLOOKUP($B12, 'Step 4'!$A$3:$B$203, 'Grouping 3'!I$3,FALSE)</f>
        <v>#N/A</v>
      </c>
      <c r="J12" s="26" t="e">
        <f>VLOOKUP($B12, 'Step 4'!$A$3:$B$203, 'Grouping 3'!J$3,FALSE)</f>
        <v>#N/A</v>
      </c>
      <c r="K12" s="26" t="e">
        <f>VLOOKUP($B12, 'Step 4'!$A$3:$B$203, 'Grouping 3'!K$3,FALSE)</f>
        <v>#N/A</v>
      </c>
      <c r="M12" s="49" t="e">
        <f t="shared" si="1"/>
        <v>#N/A</v>
      </c>
      <c r="N12" s="49" t="e">
        <f t="shared" si="2"/>
        <v>#N/A</v>
      </c>
      <c r="O12" s="49" t="e">
        <f t="shared" si="3"/>
        <v>#N/A</v>
      </c>
      <c r="P12" s="49" t="e">
        <f t="shared" si="4"/>
        <v>#N/A</v>
      </c>
      <c r="R12" s="49" t="e">
        <f>VLOOKUP(B12,#REF!, 6,FALSE)</f>
        <v>#REF!</v>
      </c>
      <c r="T12" s="49" t="s">
        <v>212</v>
      </c>
    </row>
    <row r="13" spans="1:20" x14ac:dyDescent="0.25">
      <c r="B13" s="6" t="s">
        <v>91</v>
      </c>
      <c r="C13" s="26">
        <f>VLOOKUP($B13, 'Step 2'!$A$3:$B$203,'Grouping 3'!C$3,FALSE)</f>
        <v>19385</v>
      </c>
      <c r="D13" s="26" t="e">
        <f>VLOOKUP($B13, 'Step 2'!$A$3:$B$203,'Grouping 3'!D$3,FALSE)</f>
        <v>#REF!</v>
      </c>
      <c r="E13" s="26" t="e">
        <f>VLOOKUP($B13, 'Step 2'!$A$3:$B$203,'Grouping 3'!E$3,FALSE)</f>
        <v>#REF!</v>
      </c>
      <c r="F13" s="26" t="e">
        <f>VLOOKUP($B13, 'Step 2'!$A$3:$B$203,'Grouping 3'!F$3,FALSE)</f>
        <v>#REF!</v>
      </c>
      <c r="G13" s="26"/>
      <c r="H13" s="26">
        <f>VLOOKUP($B13, 'Step 4'!$A$3:$B$203, 'Grouping 3'!H$3,FALSE)</f>
        <v>741</v>
      </c>
      <c r="I13" s="26" t="e">
        <f>VLOOKUP($B13, 'Step 4'!$A$3:$B$203, 'Grouping 3'!I$3,FALSE)</f>
        <v>#REF!</v>
      </c>
      <c r="J13" s="26" t="e">
        <f>VLOOKUP($B13, 'Step 4'!$A$3:$B$203, 'Grouping 3'!J$3,FALSE)</f>
        <v>#REF!</v>
      </c>
      <c r="K13" s="26" t="e">
        <f>VLOOKUP($B13, 'Step 4'!$A$3:$B$203, 'Grouping 3'!K$3,FALSE)</f>
        <v>#REF!</v>
      </c>
      <c r="M13" s="49">
        <f t="shared" si="1"/>
        <v>3.8</v>
      </c>
      <c r="N13" s="49" t="e">
        <f t="shared" si="2"/>
        <v>#REF!</v>
      </c>
      <c r="O13" s="49" t="e">
        <f t="shared" si="3"/>
        <v>#REF!</v>
      </c>
      <c r="P13" s="49" t="e">
        <f t="shared" si="4"/>
        <v>#REF!</v>
      </c>
      <c r="R13" s="49" t="e">
        <f>VLOOKUP(B13,#REF!, 6,FALSE)</f>
        <v>#REF!</v>
      </c>
      <c r="T13" s="49" t="s">
        <v>305</v>
      </c>
    </row>
    <row r="14" spans="1:20" x14ac:dyDescent="0.25">
      <c r="B14" s="50" t="s">
        <v>88</v>
      </c>
      <c r="C14" s="26" t="e">
        <f>VLOOKUP($B14, 'Step 2'!$A$3:$B$203,'Grouping 3'!C$3,FALSE)</f>
        <v>#N/A</v>
      </c>
      <c r="D14" s="26" t="e">
        <f>VLOOKUP($B14, 'Step 2'!$A$3:$B$203,'Grouping 3'!D$3,FALSE)</f>
        <v>#N/A</v>
      </c>
      <c r="E14" s="26" t="e">
        <f>VLOOKUP($B14, 'Step 2'!$A$3:$B$203,'Grouping 3'!E$3,FALSE)</f>
        <v>#N/A</v>
      </c>
      <c r="F14" s="26" t="e">
        <f>VLOOKUP($B14, 'Step 2'!$A$3:$B$203,'Grouping 3'!F$3,FALSE)</f>
        <v>#N/A</v>
      </c>
      <c r="G14" s="26"/>
      <c r="H14" s="26" t="e">
        <f>VLOOKUP($B14, 'Step 4'!$A$3:$B$203, 'Grouping 3'!H$3,FALSE)</f>
        <v>#N/A</v>
      </c>
      <c r="I14" s="26" t="e">
        <f>VLOOKUP($B14, 'Step 4'!$A$3:$B$203, 'Grouping 3'!I$3,FALSE)</f>
        <v>#N/A</v>
      </c>
      <c r="J14" s="26" t="e">
        <f>VLOOKUP($B14, 'Step 4'!$A$3:$B$203, 'Grouping 3'!J$3,FALSE)</f>
        <v>#N/A</v>
      </c>
      <c r="K14" s="26" t="e">
        <f>VLOOKUP($B14, 'Step 4'!$A$3:$B$203, 'Grouping 3'!K$3,FALSE)</f>
        <v>#N/A</v>
      </c>
      <c r="M14" s="49" t="e">
        <f t="shared" si="1"/>
        <v>#N/A</v>
      </c>
      <c r="N14" s="49" t="e">
        <f t="shared" si="2"/>
        <v>#N/A</v>
      </c>
      <c r="O14" s="49" t="e">
        <f t="shared" si="3"/>
        <v>#N/A</v>
      </c>
      <c r="P14" s="49" t="e">
        <f t="shared" si="4"/>
        <v>#N/A</v>
      </c>
      <c r="R14" s="49" t="e">
        <f>VLOOKUP(B14,#REF!, 6,FALSE)</f>
        <v>#REF!</v>
      </c>
      <c r="T14" s="49" t="s">
        <v>198</v>
      </c>
    </row>
    <row r="15" spans="1:20" x14ac:dyDescent="0.25">
      <c r="B15" s="57" t="s">
        <v>258</v>
      </c>
      <c r="C15" s="26" t="e">
        <f>VLOOKUP($B15, 'Step 2'!$A$3:$B$203,'Grouping 3'!C$3,FALSE)</f>
        <v>#N/A</v>
      </c>
      <c r="D15" s="26" t="e">
        <f>VLOOKUP($B15, 'Step 2'!$A$3:$B$203,'Grouping 3'!D$3,FALSE)</f>
        <v>#N/A</v>
      </c>
      <c r="E15" s="26" t="e">
        <f>VLOOKUP($B15, 'Step 2'!$A$3:$B$203,'Grouping 3'!E$3,FALSE)</f>
        <v>#N/A</v>
      </c>
      <c r="F15" s="26" t="e">
        <f>VLOOKUP($B15, 'Step 2'!$A$3:$B$203,'Grouping 3'!F$3,FALSE)</f>
        <v>#N/A</v>
      </c>
      <c r="G15" s="26"/>
      <c r="H15" s="26" t="e">
        <f>VLOOKUP($B15, 'Step 4'!$A$3:$B$203, 'Grouping 3'!H$3,FALSE)</f>
        <v>#N/A</v>
      </c>
      <c r="I15" s="26" t="e">
        <f>VLOOKUP($B15, 'Step 4'!$A$3:$B$203, 'Grouping 3'!I$3,FALSE)</f>
        <v>#N/A</v>
      </c>
      <c r="J15" s="26" t="e">
        <f>VLOOKUP($B15, 'Step 4'!$A$3:$B$203, 'Grouping 3'!J$3,FALSE)</f>
        <v>#N/A</v>
      </c>
      <c r="K15" s="26" t="e">
        <f>VLOOKUP($B15, 'Step 4'!$A$3:$B$203, 'Grouping 3'!K$3,FALSE)</f>
        <v>#N/A</v>
      </c>
      <c r="M15" s="49" t="e">
        <f t="shared" si="1"/>
        <v>#N/A</v>
      </c>
      <c r="N15" s="49" t="e">
        <f t="shared" si="2"/>
        <v>#N/A</v>
      </c>
      <c r="O15" s="49" t="e">
        <f t="shared" si="3"/>
        <v>#N/A</v>
      </c>
      <c r="P15" s="49" t="e">
        <f t="shared" si="4"/>
        <v>#N/A</v>
      </c>
      <c r="R15" s="49" t="e">
        <f>VLOOKUP(B15,#REF!, 6,FALSE)</f>
        <v>#REF!</v>
      </c>
      <c r="T15" s="49" t="s">
        <v>287</v>
      </c>
    </row>
    <row r="16" spans="1:20" x14ac:dyDescent="0.25">
      <c r="B16" s="28" t="s">
        <v>142</v>
      </c>
      <c r="C16" s="26">
        <f>VLOOKUP($B16, 'Step 2'!$A$3:$B$203,'Grouping 3'!C$3,FALSE)</f>
        <v>13110</v>
      </c>
      <c r="D16" s="26" t="e">
        <f>VLOOKUP($B16, 'Step 2'!$A$3:$B$203,'Grouping 3'!D$3,FALSE)</f>
        <v>#REF!</v>
      </c>
      <c r="E16" s="26" t="e">
        <f>VLOOKUP($B16, 'Step 2'!$A$3:$B$203,'Grouping 3'!E$3,FALSE)</f>
        <v>#REF!</v>
      </c>
      <c r="F16" s="26" t="e">
        <f>VLOOKUP($B16, 'Step 2'!$A$3:$B$203,'Grouping 3'!F$3,FALSE)</f>
        <v>#REF!</v>
      </c>
      <c r="G16" s="26"/>
      <c r="H16" s="26">
        <f>VLOOKUP($B16, 'Step 4'!$A$3:$B$203, 'Grouping 3'!H$3,FALSE)</f>
        <v>516</v>
      </c>
      <c r="I16" s="26" t="e">
        <f>VLOOKUP($B16, 'Step 4'!$A$3:$B$203, 'Grouping 3'!I$3,FALSE)</f>
        <v>#REF!</v>
      </c>
      <c r="J16" s="26" t="e">
        <f>VLOOKUP($B16, 'Step 4'!$A$3:$B$203, 'Grouping 3'!J$3,FALSE)</f>
        <v>#REF!</v>
      </c>
      <c r="K16" s="26" t="e">
        <f>VLOOKUP($B16, 'Step 4'!$A$3:$B$203, 'Grouping 3'!K$3,FALSE)</f>
        <v>#REF!</v>
      </c>
      <c r="M16" s="49">
        <f t="shared" si="1"/>
        <v>3.9</v>
      </c>
      <c r="N16" s="49" t="e">
        <f t="shared" si="2"/>
        <v>#REF!</v>
      </c>
      <c r="O16" s="49" t="e">
        <f t="shared" si="3"/>
        <v>#REF!</v>
      </c>
      <c r="P16" s="49" t="e">
        <f t="shared" si="4"/>
        <v>#REF!</v>
      </c>
      <c r="R16" s="49" t="e">
        <f>VLOOKUP(B16,#REF!, 6,FALSE)</f>
        <v>#REF!</v>
      </c>
      <c r="T16" s="49" t="s">
        <v>58</v>
      </c>
    </row>
    <row r="17" spans="1:21" x14ac:dyDescent="0.25">
      <c r="B17" s="6" t="s">
        <v>117</v>
      </c>
      <c r="C17" s="26">
        <f>VLOOKUP($B17, 'Step 2'!$A$3:$B$203,'Grouping 3'!C$3,FALSE)</f>
        <v>54376</v>
      </c>
      <c r="D17" s="26" t="e">
        <f>VLOOKUP($B17, 'Step 2'!$A$3:$B$203,'Grouping 3'!D$3,FALSE)</f>
        <v>#REF!</v>
      </c>
      <c r="E17" s="26" t="e">
        <f>VLOOKUP($B17, 'Step 2'!$A$3:$B$203,'Grouping 3'!E$3,FALSE)</f>
        <v>#REF!</v>
      </c>
      <c r="F17" s="26" t="e">
        <f>VLOOKUP($B17, 'Step 2'!$A$3:$B$203,'Grouping 3'!F$3,FALSE)</f>
        <v>#REF!</v>
      </c>
      <c r="G17" s="26"/>
      <c r="H17" s="26">
        <f>VLOOKUP($B17, 'Step 4'!$A$3:$B$203, 'Grouping 3'!H$3,FALSE)</f>
        <v>2889</v>
      </c>
      <c r="I17" s="26" t="e">
        <f>VLOOKUP($B17, 'Step 4'!$A$3:$B$203, 'Grouping 3'!I$3,FALSE)</f>
        <v>#REF!</v>
      </c>
      <c r="J17" s="26" t="e">
        <f>VLOOKUP($B17, 'Step 4'!$A$3:$B$203, 'Grouping 3'!J$3,FALSE)</f>
        <v>#REF!</v>
      </c>
      <c r="K17" s="26" t="e">
        <f>VLOOKUP($B17, 'Step 4'!$A$3:$B$203, 'Grouping 3'!K$3,FALSE)</f>
        <v>#REF!</v>
      </c>
      <c r="M17" s="49">
        <f t="shared" si="1"/>
        <v>5.3</v>
      </c>
      <c r="N17" s="49" t="e">
        <f t="shared" si="2"/>
        <v>#REF!</v>
      </c>
      <c r="O17" s="49" t="e">
        <f t="shared" si="3"/>
        <v>#REF!</v>
      </c>
      <c r="P17" s="49" t="e">
        <f t="shared" si="4"/>
        <v>#REF!</v>
      </c>
      <c r="R17" s="49" t="e">
        <f>VLOOKUP(B17,#REF!, 6,FALSE)</f>
        <v>#REF!</v>
      </c>
      <c r="T17" s="49" t="s">
        <v>312</v>
      </c>
    </row>
    <row r="18" spans="1:21" x14ac:dyDescent="0.25">
      <c r="A18" s="49" t="s">
        <v>171</v>
      </c>
      <c r="B18" s="57" t="s">
        <v>113</v>
      </c>
      <c r="C18" s="26">
        <f>VLOOKUP($B18, 'Step 2'!$A$3:$B$203,'Grouping 3'!C$3,FALSE)</f>
        <v>13221</v>
      </c>
      <c r="D18" s="26" t="e">
        <f>VLOOKUP($B18, 'Step 2'!$A$3:$B$203,'Grouping 3'!D$3,FALSE)</f>
        <v>#REF!</v>
      </c>
      <c r="E18" s="26" t="e">
        <f>VLOOKUP($B18, 'Step 2'!$A$3:$B$203,'Grouping 3'!E$3,FALSE)</f>
        <v>#REF!</v>
      </c>
      <c r="F18" s="26" t="e">
        <f>VLOOKUP($B18, 'Step 2'!$A$3:$B$203,'Grouping 3'!F$3,FALSE)</f>
        <v>#REF!</v>
      </c>
      <c r="G18" s="26"/>
      <c r="H18" s="26">
        <f>VLOOKUP($B18, 'Step 4'!$A$3:$B$203, 'Grouping 3'!H$3,FALSE)</f>
        <v>601</v>
      </c>
      <c r="I18" s="26" t="e">
        <f>VLOOKUP($B18, 'Step 4'!$A$3:$B$203, 'Grouping 3'!I$3,FALSE)</f>
        <v>#REF!</v>
      </c>
      <c r="J18" s="26" t="e">
        <f>VLOOKUP($B18, 'Step 4'!$A$3:$B$203, 'Grouping 3'!J$3,FALSE)</f>
        <v>#REF!</v>
      </c>
      <c r="K18" s="26" t="e">
        <f>VLOOKUP($B18, 'Step 4'!$A$3:$B$203, 'Grouping 3'!K$3,FALSE)</f>
        <v>#REF!</v>
      </c>
      <c r="M18" s="49">
        <f t="shared" si="1"/>
        <v>4.5</v>
      </c>
      <c r="N18" s="49" t="e">
        <f t="shared" si="2"/>
        <v>#REF!</v>
      </c>
      <c r="O18" s="49" t="e">
        <f t="shared" si="3"/>
        <v>#REF!</v>
      </c>
      <c r="P18" s="49" t="e">
        <f t="shared" si="4"/>
        <v>#REF!</v>
      </c>
      <c r="R18" s="49" t="e">
        <f>VLOOKUP(B18,#REF!, 6,FALSE)</f>
        <v>#REF!</v>
      </c>
    </row>
    <row r="19" spans="1:21" x14ac:dyDescent="0.25">
      <c r="A19" s="56" t="s">
        <v>101</v>
      </c>
      <c r="B19" s="57" t="s">
        <v>166</v>
      </c>
      <c r="C19" s="26">
        <f>VLOOKUP($B19, 'Step 2'!$A$3:$B$203,'Grouping 3'!C$3,FALSE)</f>
        <v>15023</v>
      </c>
      <c r="D19" s="26" t="e">
        <f>VLOOKUP($B19, 'Step 2'!$A$3:$B$203,'Grouping 3'!D$3,FALSE)</f>
        <v>#REF!</v>
      </c>
      <c r="E19" s="26" t="e">
        <f>VLOOKUP($B19, 'Step 2'!$A$3:$B$203,'Grouping 3'!E$3,FALSE)</f>
        <v>#REF!</v>
      </c>
      <c r="F19" s="26" t="e">
        <f>VLOOKUP($B19, 'Step 2'!$A$3:$B$203,'Grouping 3'!F$3,FALSE)</f>
        <v>#REF!</v>
      </c>
      <c r="G19" s="26"/>
      <c r="H19" s="26">
        <f>VLOOKUP($B19, 'Step 4'!$A$3:$B$203, 'Grouping 3'!H$3,FALSE)</f>
        <v>725</v>
      </c>
      <c r="I19" s="26" t="e">
        <f>VLOOKUP($B19, 'Step 4'!$A$3:$B$203, 'Grouping 3'!I$3,FALSE)</f>
        <v>#REF!</v>
      </c>
      <c r="J19" s="26" t="e">
        <f>VLOOKUP($B19, 'Step 4'!$A$3:$B$203, 'Grouping 3'!J$3,FALSE)</f>
        <v>#REF!</v>
      </c>
      <c r="K19" s="26" t="e">
        <f>VLOOKUP($B19, 'Step 4'!$A$3:$B$203, 'Grouping 3'!K$3,FALSE)</f>
        <v>#REF!</v>
      </c>
      <c r="M19" s="49">
        <f t="shared" si="1"/>
        <v>4.8</v>
      </c>
      <c r="N19" s="49" t="e">
        <f t="shared" si="2"/>
        <v>#REF!</v>
      </c>
      <c r="O19" s="49" t="e">
        <f t="shared" si="3"/>
        <v>#REF!</v>
      </c>
      <c r="P19" s="49" t="e">
        <f t="shared" si="4"/>
        <v>#REF!</v>
      </c>
      <c r="R19" s="49" t="e">
        <f>VLOOKUP(B19,#REF!, 6,FALSE)</f>
        <v>#REF!</v>
      </c>
      <c r="U19" s="49" t="s">
        <v>287</v>
      </c>
    </row>
    <row r="20" spans="1:21" x14ac:dyDescent="0.25">
      <c r="A20" s="56" t="s">
        <v>315</v>
      </c>
      <c r="B20" s="57" t="s">
        <v>281</v>
      </c>
      <c r="C20" s="26">
        <f>VLOOKUP($B20, 'Step 2'!$A$3:$B$203,'Grouping 3'!C$3,FALSE)</f>
        <v>10528</v>
      </c>
      <c r="D20" s="26" t="e">
        <f>VLOOKUP($B20, 'Step 2'!$A$3:$B$203,'Grouping 3'!D$3,FALSE)</f>
        <v>#REF!</v>
      </c>
      <c r="E20" s="26" t="e">
        <f>VLOOKUP($B20, 'Step 2'!$A$3:$B$203,'Grouping 3'!E$3,FALSE)</f>
        <v>#REF!</v>
      </c>
      <c r="F20" s="26" t="e">
        <f>VLOOKUP($B20, 'Step 2'!$A$3:$B$203,'Grouping 3'!F$3,FALSE)</f>
        <v>#REF!</v>
      </c>
      <c r="G20" s="26"/>
      <c r="H20" s="26">
        <f>VLOOKUP($B20, 'Step 4'!$A$3:$B$203, 'Grouping 3'!H$3,FALSE)</f>
        <v>580</v>
      </c>
      <c r="I20" s="26" t="e">
        <f>VLOOKUP($B20, 'Step 4'!$A$3:$B$203, 'Grouping 3'!I$3,FALSE)</f>
        <v>#REF!</v>
      </c>
      <c r="J20" s="26" t="e">
        <f>VLOOKUP($B20, 'Step 4'!$A$3:$B$203, 'Grouping 3'!J$3,FALSE)</f>
        <v>#REF!</v>
      </c>
      <c r="K20" s="26" t="e">
        <f>VLOOKUP($B20, 'Step 4'!$A$3:$B$203, 'Grouping 3'!K$3,FALSE)</f>
        <v>#REF!</v>
      </c>
      <c r="M20" s="49">
        <f t="shared" si="1"/>
        <v>5.5</v>
      </c>
      <c r="N20" s="49" t="e">
        <f t="shared" si="2"/>
        <v>#REF!</v>
      </c>
      <c r="O20" s="49" t="e">
        <f t="shared" si="3"/>
        <v>#REF!</v>
      </c>
      <c r="P20" s="49" t="e">
        <f t="shared" si="4"/>
        <v>#REF!</v>
      </c>
      <c r="R20" s="49" t="e">
        <f>VLOOKUP(B20,#REF!, 6,FALSE)</f>
        <v>#REF!</v>
      </c>
    </row>
    <row r="21" spans="1:21" x14ac:dyDescent="0.25">
      <c r="B21" s="57" t="s">
        <v>315</v>
      </c>
      <c r="C21" s="26" t="e">
        <f>VLOOKUP($B21, 'Step 2'!$A$3:$B$203,'Grouping 3'!C$3,FALSE)</f>
        <v>#N/A</v>
      </c>
      <c r="D21" s="26" t="e">
        <f>VLOOKUP($B21, 'Step 2'!$A$3:$B$203,'Grouping 3'!D$3,FALSE)</f>
        <v>#N/A</v>
      </c>
      <c r="E21" s="26" t="e">
        <f>VLOOKUP($B21, 'Step 2'!$A$3:$B$203,'Grouping 3'!E$3,FALSE)</f>
        <v>#N/A</v>
      </c>
      <c r="F21" s="26" t="e">
        <f>VLOOKUP($B21, 'Step 2'!$A$3:$B$203,'Grouping 3'!F$3,FALSE)</f>
        <v>#N/A</v>
      </c>
      <c r="G21" s="26"/>
      <c r="H21" s="26" t="e">
        <f>VLOOKUP($B21, 'Step 4'!$A$3:$B$203, 'Grouping 3'!H$3,FALSE)</f>
        <v>#N/A</v>
      </c>
      <c r="I21" s="26" t="e">
        <f>VLOOKUP($B21, 'Step 4'!$A$3:$B$203, 'Grouping 3'!I$3,FALSE)</f>
        <v>#N/A</v>
      </c>
      <c r="J21" s="26" t="e">
        <f>VLOOKUP($B21, 'Step 4'!$A$3:$B$203, 'Grouping 3'!J$3,FALSE)</f>
        <v>#N/A</v>
      </c>
      <c r="K21" s="26" t="e">
        <f>VLOOKUP($B21, 'Step 4'!$A$3:$B$203, 'Grouping 3'!K$3,FALSE)</f>
        <v>#N/A</v>
      </c>
      <c r="M21" s="49" t="e">
        <f t="shared" si="1"/>
        <v>#N/A</v>
      </c>
      <c r="N21" s="49" t="e">
        <f t="shared" si="2"/>
        <v>#N/A</v>
      </c>
      <c r="O21" s="49" t="e">
        <f t="shared" si="3"/>
        <v>#N/A</v>
      </c>
      <c r="P21" s="49" t="e">
        <f t="shared" si="4"/>
        <v>#N/A</v>
      </c>
      <c r="R21" s="49" t="e">
        <f>VLOOKUP(B21,#REF!, 6,FALSE)</f>
        <v>#REF!</v>
      </c>
    </row>
    <row r="22" spans="1:21" x14ac:dyDescent="0.25">
      <c r="B22" s="49" t="s">
        <v>305</v>
      </c>
      <c r="C22" s="26" t="e">
        <f>VLOOKUP($B22, 'Step 2'!$A$3:$B$203,'Grouping 3'!C$3,FALSE)</f>
        <v>#N/A</v>
      </c>
      <c r="D22" s="26" t="e">
        <f>VLOOKUP($B22, 'Step 2'!$A$3:$B$203,'Grouping 3'!D$3,FALSE)</f>
        <v>#N/A</v>
      </c>
      <c r="E22" s="26" t="e">
        <f>VLOOKUP($B22, 'Step 2'!$A$3:$B$203,'Grouping 3'!E$3,FALSE)</f>
        <v>#N/A</v>
      </c>
      <c r="F22" s="26" t="e">
        <f>VLOOKUP($B22, 'Step 2'!$A$3:$B$203,'Grouping 3'!F$3,FALSE)</f>
        <v>#N/A</v>
      </c>
      <c r="G22" s="26"/>
      <c r="H22" s="26" t="e">
        <f>VLOOKUP($B22, 'Step 4'!$A$3:$B$203, 'Grouping 3'!H$3,FALSE)</f>
        <v>#N/A</v>
      </c>
      <c r="I22" s="26" t="e">
        <f>VLOOKUP($B22, 'Step 4'!$A$3:$B$203, 'Grouping 3'!I$3,FALSE)</f>
        <v>#N/A</v>
      </c>
      <c r="J22" s="26" t="e">
        <f>VLOOKUP($B22, 'Step 4'!$A$3:$B$203, 'Grouping 3'!J$3,FALSE)</f>
        <v>#N/A</v>
      </c>
      <c r="K22" s="26" t="e">
        <f>VLOOKUP($B22, 'Step 4'!$A$3:$B$203, 'Grouping 3'!K$3,FALSE)</f>
        <v>#N/A</v>
      </c>
      <c r="M22" s="49" t="e">
        <f t="shared" si="1"/>
        <v>#N/A</v>
      </c>
      <c r="N22" s="49" t="e">
        <f t="shared" si="2"/>
        <v>#N/A</v>
      </c>
      <c r="O22" s="49" t="e">
        <f t="shared" si="3"/>
        <v>#N/A</v>
      </c>
      <c r="P22" s="49" t="e">
        <f t="shared" si="4"/>
        <v>#N/A</v>
      </c>
      <c r="R22" s="49" t="e">
        <f>VLOOKUP(B22,#REF!, 6,FALSE)</f>
        <v>#REF!</v>
      </c>
      <c r="T22" s="28" t="s">
        <v>173</v>
      </c>
    </row>
    <row r="23" spans="1:21" x14ac:dyDescent="0.25">
      <c r="B23" s="28" t="s">
        <v>185</v>
      </c>
      <c r="C23" s="26">
        <f>VLOOKUP($B23, 'Step 2'!$A$3:$B$203,'Grouping 3'!C$3,FALSE)</f>
        <v>65887</v>
      </c>
      <c r="D23" s="26" t="e">
        <f>VLOOKUP($B23, 'Step 2'!$A$3:$B$203,'Grouping 3'!D$3,FALSE)</f>
        <v>#REF!</v>
      </c>
      <c r="E23" s="26" t="e">
        <f>VLOOKUP($B23, 'Step 2'!$A$3:$B$203,'Grouping 3'!E$3,FALSE)</f>
        <v>#REF!</v>
      </c>
      <c r="F23" s="26" t="e">
        <f>VLOOKUP($B23, 'Step 2'!$A$3:$B$203,'Grouping 3'!F$3,FALSE)</f>
        <v>#REF!</v>
      </c>
      <c r="G23" s="26"/>
      <c r="H23" s="26">
        <f>VLOOKUP($B23, 'Step 4'!$A$3:$B$203, 'Grouping 3'!H$3,FALSE)</f>
        <v>2835</v>
      </c>
      <c r="I23" s="26" t="e">
        <f>VLOOKUP($B23, 'Step 4'!$A$3:$B$203, 'Grouping 3'!I$3,FALSE)</f>
        <v>#REF!</v>
      </c>
      <c r="J23" s="26" t="e">
        <f>VLOOKUP($B23, 'Step 4'!$A$3:$B$203, 'Grouping 3'!J$3,FALSE)</f>
        <v>#REF!</v>
      </c>
      <c r="K23" s="26" t="e">
        <f>VLOOKUP($B23, 'Step 4'!$A$3:$B$203, 'Grouping 3'!K$3,FALSE)</f>
        <v>#REF!</v>
      </c>
      <c r="M23" s="49">
        <f t="shared" ref="M23" si="5">ROUND(TRUNC(H23/C23,4)*100,1)</f>
        <v>4.3</v>
      </c>
      <c r="N23" s="49" t="e">
        <f t="shared" ref="N23" si="6">ROUND(TRUNC(I23/D23,4)*100,1)</f>
        <v>#REF!</v>
      </c>
      <c r="O23" s="49" t="e">
        <f t="shared" ref="O23" si="7">ROUND(TRUNC(J23/E23,4)*100,1)</f>
        <v>#REF!</v>
      </c>
      <c r="P23" s="49" t="e">
        <f t="shared" ref="P23" si="8">ROUND(TRUNC(K23/F23,4)*100,1)</f>
        <v>#REF!</v>
      </c>
      <c r="R23" s="49" t="e">
        <f>VLOOKUP(B23,#REF!, 6,FALSE)</f>
        <v>#REF!</v>
      </c>
    </row>
    <row r="24" spans="1:21" s="28" customFormat="1" x14ac:dyDescent="0.25">
      <c r="C24" s="26"/>
      <c r="D24" s="26"/>
      <c r="E24" s="26"/>
      <c r="F24" s="26"/>
      <c r="G24" s="26"/>
      <c r="H24" s="26"/>
      <c r="I24" s="26"/>
      <c r="J24" s="26"/>
      <c r="K24" s="26"/>
      <c r="L24" s="49"/>
      <c r="M24" s="49"/>
      <c r="N24" s="49"/>
      <c r="O24" s="49"/>
      <c r="P24" s="49"/>
      <c r="Q24" s="49"/>
      <c r="R24" s="49" t="e">
        <f>VLOOKUP(B24,#REF!, 6,FALSE)</f>
        <v>#REF!</v>
      </c>
    </row>
    <row r="25" spans="1:21" x14ac:dyDescent="0.25">
      <c r="B25" s="28"/>
      <c r="C25" s="26"/>
      <c r="D25" s="26"/>
      <c r="E25" s="26"/>
      <c r="F25" s="26"/>
      <c r="G25" s="26"/>
      <c r="H25" s="26"/>
      <c r="I25" s="26"/>
      <c r="J25" s="26"/>
      <c r="K25" s="26"/>
      <c r="R25" s="49" t="e">
        <f>VLOOKUP(B25,#REF!, 6,FALSE)</f>
        <v>#REF!</v>
      </c>
    </row>
    <row r="26" spans="1:21" x14ac:dyDescent="0.25">
      <c r="B26" s="28"/>
      <c r="C26" s="26"/>
      <c r="D26" s="26"/>
      <c r="E26" s="26"/>
      <c r="F26" s="26"/>
      <c r="G26" s="26"/>
      <c r="H26" s="26"/>
      <c r="I26" s="26"/>
      <c r="J26" s="26"/>
      <c r="K26" s="26"/>
      <c r="R26" s="49" t="e">
        <f>VLOOKUP(B26,#REF!, 6,FALSE)</f>
        <v>#REF!</v>
      </c>
    </row>
    <row r="27" spans="1:21" x14ac:dyDescent="0.25">
      <c r="B27" s="28"/>
      <c r="C27" s="26"/>
      <c r="D27" s="26"/>
      <c r="E27" s="26"/>
      <c r="F27" s="26"/>
      <c r="G27" s="26"/>
      <c r="H27" s="26"/>
      <c r="I27" s="26"/>
      <c r="J27" s="26"/>
      <c r="K27" s="26"/>
      <c r="R27" s="49" t="e">
        <f>VLOOKUP(B27,#REF!, 6,FALSE)</f>
        <v>#REF!</v>
      </c>
    </row>
    <row r="28" spans="1:21" x14ac:dyDescent="0.25">
      <c r="C28" s="26"/>
      <c r="D28" s="26"/>
      <c r="E28" s="26"/>
      <c r="F28" s="26"/>
      <c r="G28" s="26"/>
      <c r="H28" s="26"/>
      <c r="I28" s="26"/>
      <c r="J28" s="26"/>
      <c r="K28" s="26"/>
      <c r="R28" s="49" t="e">
        <f>VLOOKUP(B28,#REF!, 6,FALSE)</f>
        <v>#REF!</v>
      </c>
    </row>
    <row r="29" spans="1:21" x14ac:dyDescent="0.25">
      <c r="B29" s="49" t="s">
        <v>394</v>
      </c>
      <c r="C29" s="26" t="e">
        <f>SUM(C8:C28)</f>
        <v>#N/A</v>
      </c>
      <c r="D29" s="26" t="e">
        <f t="shared" ref="D29:K29" si="9">SUM(D8:D28)</f>
        <v>#REF!</v>
      </c>
      <c r="E29" s="26" t="e">
        <f t="shared" si="9"/>
        <v>#REF!</v>
      </c>
      <c r="F29" s="26" t="e">
        <f t="shared" si="9"/>
        <v>#REF!</v>
      </c>
      <c r="G29" s="26">
        <f t="shared" si="9"/>
        <v>0</v>
      </c>
      <c r="H29" s="26" t="e">
        <f t="shared" si="9"/>
        <v>#N/A</v>
      </c>
      <c r="I29" s="26" t="e">
        <f t="shared" si="9"/>
        <v>#REF!</v>
      </c>
      <c r="J29" s="26" t="e">
        <f t="shared" si="9"/>
        <v>#REF!</v>
      </c>
      <c r="K29" s="26" t="e">
        <f t="shared" si="9"/>
        <v>#REF!</v>
      </c>
      <c r="M29" s="49" t="e">
        <f>ROUND(TRUNC(H29/C29,4)*100,1)</f>
        <v>#N/A</v>
      </c>
      <c r="N29" s="49" t="e">
        <f>ROUND(TRUNC(I29/D29,4)*100,1)</f>
        <v>#REF!</v>
      </c>
      <c r="O29" s="49" t="e">
        <f>ROUND(TRUNC(J29/E29,4)*100,1)</f>
        <v>#REF!</v>
      </c>
      <c r="P29" s="49" t="e">
        <f>ROUND(TRUNC(K29/F29,4)*100,1)</f>
        <v>#REF!</v>
      </c>
      <c r="R29" s="49" t="e">
        <f>VLOOKUP(B29,#REF!, 6,FALSE)</f>
        <v>#REF!</v>
      </c>
    </row>
    <row r="30" spans="1:21" x14ac:dyDescent="0.25">
      <c r="C30" s="26"/>
      <c r="D30" s="26"/>
      <c r="E30" s="26"/>
      <c r="F30" s="26"/>
      <c r="G30" s="26"/>
      <c r="H30" s="26"/>
      <c r="I30" s="26"/>
      <c r="J30" s="26"/>
      <c r="K30" s="26"/>
    </row>
    <row r="31" spans="1:21" x14ac:dyDescent="0.25">
      <c r="B31" s="28" t="s">
        <v>454</v>
      </c>
      <c r="C31" s="26"/>
      <c r="D31" s="26"/>
      <c r="E31" s="26"/>
      <c r="F31" s="26"/>
      <c r="G31" s="26"/>
      <c r="H31" s="26"/>
      <c r="I31" s="26"/>
      <c r="J31" s="26"/>
      <c r="K31" s="26"/>
    </row>
    <row r="32" spans="1:21" ht="15.75" thickBot="1" x14ac:dyDescent="0.3">
      <c r="M32" s="1" t="e">
        <f>#REF!</f>
        <v>#REF!</v>
      </c>
      <c r="N32" s="1" t="e">
        <f>#REF!</f>
        <v>#REF!</v>
      </c>
      <c r="O32" s="1" t="e">
        <f>#REF!</f>
        <v>#REF!</v>
      </c>
      <c r="P32" s="1" t="e">
        <f>#REF!</f>
        <v>#REF!</v>
      </c>
      <c r="Q32" s="32" t="s">
        <v>37</v>
      </c>
    </row>
    <row r="33" spans="1:21" ht="15.75" hidden="1" thickTop="1" x14ac:dyDescent="0.25">
      <c r="M33" s="1"/>
      <c r="N33" s="1"/>
      <c r="O33" s="1"/>
      <c r="P33" s="1"/>
      <c r="Q33" s="41"/>
    </row>
    <row r="34" spans="1:21" ht="15.75" hidden="1" thickTop="1" x14ac:dyDescent="0.25">
      <c r="B34" s="49" t="s">
        <v>88</v>
      </c>
      <c r="C34" s="26" t="e">
        <f>VLOOKUP($B34, 'Step 2'!$A$3:$B$203,'Grouping 3'!C$3,FALSE)</f>
        <v>#N/A</v>
      </c>
      <c r="D34" s="26" t="e">
        <f>VLOOKUP($B34, 'Step 2'!$A$3:$B$203,'Grouping 3'!D$3,FALSE)</f>
        <v>#N/A</v>
      </c>
      <c r="E34" s="26" t="e">
        <f>VLOOKUP($B34, 'Step 2'!$A$3:$B$203,'Grouping 3'!E$3,FALSE)</f>
        <v>#N/A</v>
      </c>
      <c r="F34" s="26" t="e">
        <f>VLOOKUP($B34, 'Step 2'!$A$3:$B$203,'Grouping 3'!F$3,FALSE)</f>
        <v>#N/A</v>
      </c>
      <c r="G34" s="26"/>
      <c r="H34" s="26" t="e">
        <f>VLOOKUP($B34, 'Step 4'!$A$3:$B$203, 'Grouping 3'!H$3,FALSE)</f>
        <v>#N/A</v>
      </c>
      <c r="I34" s="26" t="e">
        <f>VLOOKUP($B34, 'Step 4'!$A$3:$B$203, 'Grouping 3'!I$3,FALSE)</f>
        <v>#N/A</v>
      </c>
      <c r="J34" s="26" t="e">
        <f>VLOOKUP($B34, 'Step 4'!$A$3:$B$203, 'Grouping 3'!J$3,FALSE)</f>
        <v>#N/A</v>
      </c>
      <c r="K34" s="26" t="e">
        <f>VLOOKUP($B34, 'Step 4'!$A$3:$B$203, 'Grouping 3'!K$3,FALSE)</f>
        <v>#N/A</v>
      </c>
      <c r="M34" s="49" t="e">
        <f t="shared" ref="M34:P41" si="10">ROUND(TRUNC(H34/C34,4)*100,1)</f>
        <v>#N/A</v>
      </c>
      <c r="N34" s="49" t="e">
        <f t="shared" si="10"/>
        <v>#N/A</v>
      </c>
      <c r="O34" s="49" t="e">
        <f t="shared" si="10"/>
        <v>#N/A</v>
      </c>
      <c r="P34" s="49" t="e">
        <f t="shared" si="10"/>
        <v>#N/A</v>
      </c>
      <c r="Q34" s="41" t="s">
        <v>16</v>
      </c>
    </row>
    <row r="35" spans="1:21" ht="15.75" hidden="1" thickTop="1" x14ac:dyDescent="0.25">
      <c r="B35" s="49" t="s">
        <v>330</v>
      </c>
      <c r="C35" s="26">
        <f>VLOOKUP($B35, 'Step 2'!$A$3:$B$203,'Grouping 3'!C$3,FALSE)</f>
        <v>23072</v>
      </c>
      <c r="D35" s="26" t="e">
        <f>VLOOKUP($B35, 'Step 2'!$A$3:$B$203,'Grouping 3'!D$3,FALSE)</f>
        <v>#REF!</v>
      </c>
      <c r="E35" s="26" t="e">
        <f>VLOOKUP($B35, 'Step 2'!$A$3:$B$203,'Grouping 3'!E$3,FALSE)</f>
        <v>#REF!</v>
      </c>
      <c r="F35" s="26" t="e">
        <f>VLOOKUP($B35, 'Step 2'!$A$3:$B$203,'Grouping 3'!F$3,FALSE)</f>
        <v>#REF!</v>
      </c>
      <c r="G35" s="26"/>
      <c r="H35" s="26">
        <f>VLOOKUP($B35, 'Step 4'!$A$3:$B$203, 'Grouping 3'!H$3,FALSE)</f>
        <v>1057</v>
      </c>
      <c r="I35" s="26" t="e">
        <f>VLOOKUP($B35, 'Step 4'!$A$3:$B$203, 'Grouping 3'!I$3,FALSE)</f>
        <v>#REF!</v>
      </c>
      <c r="J35" s="26" t="e">
        <f>VLOOKUP($B35, 'Step 4'!$A$3:$B$203, 'Grouping 3'!J$3,FALSE)</f>
        <v>#REF!</v>
      </c>
      <c r="K35" s="26" t="e">
        <f>VLOOKUP($B35, 'Step 4'!$A$3:$B$203, 'Grouping 3'!K$3,FALSE)</f>
        <v>#REF!</v>
      </c>
      <c r="M35" s="49">
        <f t="shared" si="10"/>
        <v>4.5999999999999996</v>
      </c>
      <c r="N35" s="49" t="e">
        <f t="shared" si="10"/>
        <v>#REF!</v>
      </c>
      <c r="O35" s="49" t="e">
        <f t="shared" si="10"/>
        <v>#REF!</v>
      </c>
      <c r="P35" s="49" t="e">
        <f t="shared" si="10"/>
        <v>#REF!</v>
      </c>
      <c r="Q35" s="41" t="s">
        <v>16</v>
      </c>
      <c r="R35" s="49" t="s">
        <v>88</v>
      </c>
      <c r="S35" s="49" t="s">
        <v>88</v>
      </c>
      <c r="U35" s="49" t="s">
        <v>88</v>
      </c>
    </row>
    <row r="36" spans="1:21" ht="15.75" hidden="1" thickTop="1" x14ac:dyDescent="0.25">
      <c r="B36" s="49" t="s">
        <v>185</v>
      </c>
      <c r="C36" s="26">
        <f>VLOOKUP($B36, 'Step 2'!$A$3:$B$203,'Grouping 3'!C$3,FALSE)</f>
        <v>65887</v>
      </c>
      <c r="D36" s="26" t="e">
        <f>VLOOKUP($B36, 'Step 2'!$A$3:$B$203,'Grouping 3'!D$3,FALSE)</f>
        <v>#REF!</v>
      </c>
      <c r="E36" s="26" t="e">
        <f>VLOOKUP($B36, 'Step 2'!$A$3:$B$203,'Grouping 3'!E$3,FALSE)</f>
        <v>#REF!</v>
      </c>
      <c r="F36" s="26" t="e">
        <f>VLOOKUP($B36, 'Step 2'!$A$3:$B$203,'Grouping 3'!F$3,FALSE)</f>
        <v>#REF!</v>
      </c>
      <c r="G36" s="26"/>
      <c r="H36" s="26">
        <f>VLOOKUP($B36, 'Step 4'!$A$3:$B$203, 'Grouping 3'!H$3,FALSE)</f>
        <v>2835</v>
      </c>
      <c r="I36" s="26" t="e">
        <f>VLOOKUP($B36, 'Step 4'!$A$3:$B$203, 'Grouping 3'!I$3,FALSE)</f>
        <v>#REF!</v>
      </c>
      <c r="J36" s="26" t="e">
        <f>VLOOKUP($B36, 'Step 4'!$A$3:$B$203, 'Grouping 3'!J$3,FALSE)</f>
        <v>#REF!</v>
      </c>
      <c r="K36" s="26" t="e">
        <f>VLOOKUP($B36, 'Step 4'!$A$3:$B$203, 'Grouping 3'!K$3,FALSE)</f>
        <v>#REF!</v>
      </c>
      <c r="M36" s="49">
        <f t="shared" si="10"/>
        <v>4.3</v>
      </c>
      <c r="N36" s="49" t="e">
        <f t="shared" si="10"/>
        <v>#REF!</v>
      </c>
      <c r="O36" s="49" t="e">
        <f t="shared" si="10"/>
        <v>#REF!</v>
      </c>
      <c r="P36" s="49" t="e">
        <f t="shared" si="10"/>
        <v>#REF!</v>
      </c>
      <c r="Q36" s="41" t="s">
        <v>15</v>
      </c>
      <c r="R36" s="49" t="s">
        <v>164</v>
      </c>
      <c r="S36" s="49" t="s">
        <v>212</v>
      </c>
      <c r="U36" s="49" t="s">
        <v>287</v>
      </c>
    </row>
    <row r="37" spans="1:21" ht="15.75" hidden="1" thickTop="1" x14ac:dyDescent="0.25">
      <c r="B37" s="49" t="s">
        <v>171</v>
      </c>
      <c r="C37" s="26">
        <f>VLOOKUP($B37, 'Step 2'!$A$3:$B$203,'Grouping 3'!C$3,FALSE)</f>
        <v>41105</v>
      </c>
      <c r="D37" s="26" t="e">
        <f>VLOOKUP($B37, 'Step 2'!$A$3:$B$203,'Grouping 3'!D$3,FALSE)</f>
        <v>#REF!</v>
      </c>
      <c r="E37" s="26" t="e">
        <f>VLOOKUP($B37, 'Step 2'!$A$3:$B$203,'Grouping 3'!E$3,FALSE)</f>
        <v>#REF!</v>
      </c>
      <c r="F37" s="26" t="e">
        <f>VLOOKUP($B37, 'Step 2'!$A$3:$B$203,'Grouping 3'!F$3,FALSE)</f>
        <v>#REF!</v>
      </c>
      <c r="G37" s="26"/>
      <c r="H37" s="26">
        <f>VLOOKUP($B37, 'Step 4'!$A$3:$B$203, 'Grouping 3'!H$3,FALSE)</f>
        <v>2016</v>
      </c>
      <c r="I37" s="26" t="e">
        <f>VLOOKUP($B37, 'Step 4'!$A$3:$B$203, 'Grouping 3'!I$3,FALSE)</f>
        <v>#REF!</v>
      </c>
      <c r="J37" s="26" t="e">
        <f>VLOOKUP($B37, 'Step 4'!$A$3:$B$203, 'Grouping 3'!J$3,FALSE)</f>
        <v>#REF!</v>
      </c>
      <c r="K37" s="26" t="e">
        <f>VLOOKUP($B37, 'Step 4'!$A$3:$B$203, 'Grouping 3'!K$3,FALSE)</f>
        <v>#REF!</v>
      </c>
      <c r="M37" s="49">
        <f t="shared" si="10"/>
        <v>4.9000000000000004</v>
      </c>
      <c r="N37" s="49" t="e">
        <f t="shared" si="10"/>
        <v>#REF!</v>
      </c>
      <c r="O37" s="49" t="e">
        <f t="shared" si="10"/>
        <v>#REF!</v>
      </c>
      <c r="P37" s="49" t="e">
        <f t="shared" si="10"/>
        <v>#REF!</v>
      </c>
      <c r="Q37" s="41" t="s">
        <v>16</v>
      </c>
    </row>
    <row r="38" spans="1:21" ht="15.75" hidden="1" thickTop="1" x14ac:dyDescent="0.25">
      <c r="B38" s="49" t="s">
        <v>164</v>
      </c>
      <c r="C38" s="26">
        <f>VLOOKUP($B38, 'Step 2'!$A$3:$B$203,'Grouping 3'!C$3,FALSE)</f>
        <v>39583</v>
      </c>
      <c r="D38" s="26" t="e">
        <f>VLOOKUP($B38, 'Step 2'!$A$3:$B$203,'Grouping 3'!D$3,FALSE)</f>
        <v>#REF!</v>
      </c>
      <c r="E38" s="26" t="e">
        <f>VLOOKUP($B38, 'Step 2'!$A$3:$B$203,'Grouping 3'!E$3,FALSE)</f>
        <v>#REF!</v>
      </c>
      <c r="F38" s="26" t="e">
        <f>VLOOKUP($B38, 'Step 2'!$A$3:$B$203,'Grouping 3'!F$3,FALSE)</f>
        <v>#REF!</v>
      </c>
      <c r="G38" s="26"/>
      <c r="H38" s="26">
        <f>VLOOKUP($B38, 'Step 4'!$A$3:$B$203, 'Grouping 3'!H$3,FALSE)</f>
        <v>1738</v>
      </c>
      <c r="I38" s="26" t="e">
        <f>VLOOKUP($B38, 'Step 4'!$A$3:$B$203, 'Grouping 3'!I$3,FALSE)</f>
        <v>#REF!</v>
      </c>
      <c r="J38" s="26" t="e">
        <f>VLOOKUP($B38, 'Step 4'!$A$3:$B$203, 'Grouping 3'!J$3,FALSE)</f>
        <v>#REF!</v>
      </c>
      <c r="K38" s="26" t="e">
        <f>VLOOKUP($B38, 'Step 4'!$A$3:$B$203, 'Grouping 3'!K$3,FALSE)</f>
        <v>#REF!</v>
      </c>
      <c r="M38" s="49">
        <f t="shared" si="10"/>
        <v>4.4000000000000004</v>
      </c>
      <c r="N38" s="49" t="e">
        <f t="shared" si="10"/>
        <v>#REF!</v>
      </c>
      <c r="O38" s="49" t="e">
        <f t="shared" si="10"/>
        <v>#REF!</v>
      </c>
      <c r="P38" s="49" t="e">
        <f t="shared" si="10"/>
        <v>#REF!</v>
      </c>
      <c r="Q38" s="41" t="s">
        <v>16</v>
      </c>
    </row>
    <row r="39" spans="1:21" ht="15.75" hidden="1" thickTop="1" x14ac:dyDescent="0.25">
      <c r="B39" s="49" t="s">
        <v>212</v>
      </c>
      <c r="C39" s="26">
        <f>VLOOKUP($B39, 'Step 2'!$A$3:$B$203,'Grouping 3'!C$3,FALSE)</f>
        <v>30459</v>
      </c>
      <c r="D39" s="26" t="e">
        <f>VLOOKUP($B39, 'Step 2'!$A$3:$B$203,'Grouping 3'!D$3,FALSE)</f>
        <v>#REF!</v>
      </c>
      <c r="E39" s="26" t="e">
        <f>VLOOKUP($B39, 'Step 2'!$A$3:$B$203,'Grouping 3'!E$3,FALSE)</f>
        <v>#REF!</v>
      </c>
      <c r="F39" s="26" t="e">
        <f>VLOOKUP($B39, 'Step 2'!$A$3:$B$203,'Grouping 3'!F$3,FALSE)</f>
        <v>#REF!</v>
      </c>
      <c r="G39" s="26"/>
      <c r="H39" s="26">
        <f>VLOOKUP($B39, 'Step 4'!$A$3:$B$203, 'Grouping 3'!H$3,FALSE)</f>
        <v>1308</v>
      </c>
      <c r="I39" s="26" t="e">
        <f>VLOOKUP($B39, 'Step 4'!$A$3:$B$203, 'Grouping 3'!I$3,FALSE)</f>
        <v>#REF!</v>
      </c>
      <c r="J39" s="26" t="e">
        <f>VLOOKUP($B39, 'Step 4'!$A$3:$B$203, 'Grouping 3'!J$3,FALSE)</f>
        <v>#REF!</v>
      </c>
      <c r="K39" s="26" t="e">
        <f>VLOOKUP($B39, 'Step 4'!$A$3:$B$203, 'Grouping 3'!K$3,FALSE)</f>
        <v>#REF!</v>
      </c>
      <c r="M39" s="49">
        <f t="shared" si="10"/>
        <v>4.3</v>
      </c>
      <c r="N39" s="49" t="e">
        <f t="shared" si="10"/>
        <v>#REF!</v>
      </c>
      <c r="O39" s="49" t="e">
        <f t="shared" si="10"/>
        <v>#REF!</v>
      </c>
      <c r="P39" s="49" t="e">
        <f t="shared" si="10"/>
        <v>#REF!</v>
      </c>
      <c r="Q39" s="41" t="s">
        <v>16</v>
      </c>
    </row>
    <row r="40" spans="1:21" ht="15.75" hidden="1" thickTop="1" x14ac:dyDescent="0.25">
      <c r="B40" s="49" t="s">
        <v>305</v>
      </c>
      <c r="C40" s="26" t="e">
        <f>VLOOKUP($B40, 'Step 2'!$A$3:$B$203,'Grouping 3'!C$3,FALSE)</f>
        <v>#N/A</v>
      </c>
      <c r="D40" s="26" t="e">
        <f>VLOOKUP($B40, 'Step 2'!$A$3:$B$203,'Grouping 3'!D$3,FALSE)</f>
        <v>#N/A</v>
      </c>
      <c r="E40" s="26" t="e">
        <f>VLOOKUP($B40, 'Step 2'!$A$3:$B$203,'Grouping 3'!E$3,FALSE)</f>
        <v>#N/A</v>
      </c>
      <c r="F40" s="26" t="e">
        <f>VLOOKUP($B40, 'Step 2'!$A$3:$B$203,'Grouping 3'!F$3,FALSE)</f>
        <v>#N/A</v>
      </c>
      <c r="G40" s="26"/>
      <c r="H40" s="26" t="e">
        <f>VLOOKUP($B40, 'Step 4'!$A$3:$B$203, 'Grouping 3'!H$3,FALSE)</f>
        <v>#N/A</v>
      </c>
      <c r="I40" s="26" t="e">
        <f>VLOOKUP($B40, 'Step 4'!$A$3:$B$203, 'Grouping 3'!I$3,FALSE)</f>
        <v>#N/A</v>
      </c>
      <c r="J40" s="26" t="e">
        <f>VLOOKUP($B40, 'Step 4'!$A$3:$B$203, 'Grouping 3'!J$3,FALSE)</f>
        <v>#N/A</v>
      </c>
      <c r="K40" s="26" t="e">
        <f>VLOOKUP($B40, 'Step 4'!$A$3:$B$203, 'Grouping 3'!K$3,FALSE)</f>
        <v>#N/A</v>
      </c>
      <c r="M40" s="49" t="e">
        <f t="shared" si="10"/>
        <v>#N/A</v>
      </c>
      <c r="N40" s="49" t="e">
        <f t="shared" si="10"/>
        <v>#N/A</v>
      </c>
      <c r="O40" s="49" t="e">
        <f t="shared" si="10"/>
        <v>#N/A</v>
      </c>
      <c r="P40" s="49" t="e">
        <f t="shared" si="10"/>
        <v>#N/A</v>
      </c>
      <c r="Q40" s="41" t="s">
        <v>16</v>
      </c>
    </row>
    <row r="41" spans="1:21" ht="15.75" hidden="1" thickTop="1" x14ac:dyDescent="0.25">
      <c r="B41" s="49" t="s">
        <v>287</v>
      </c>
      <c r="C41" s="26">
        <f>VLOOKUP($B41, 'Step 2'!$A$3:$B$203,'Grouping 3'!C$3,FALSE)</f>
        <v>20274</v>
      </c>
      <c r="D41" s="26" t="e">
        <f>VLOOKUP($B41, 'Step 2'!$A$3:$B$203,'Grouping 3'!D$3,FALSE)</f>
        <v>#REF!</v>
      </c>
      <c r="E41" s="26" t="e">
        <f>VLOOKUP($B41, 'Step 2'!$A$3:$B$203,'Grouping 3'!E$3,FALSE)</f>
        <v>#REF!</v>
      </c>
      <c r="F41" s="26" t="e">
        <f>VLOOKUP($B41, 'Step 2'!$A$3:$B$203,'Grouping 3'!F$3,FALSE)</f>
        <v>#REF!</v>
      </c>
      <c r="G41" s="26"/>
      <c r="H41" s="26">
        <f>VLOOKUP($B41, 'Step 4'!$A$3:$B$203, 'Grouping 3'!H$3,FALSE)</f>
        <v>941</v>
      </c>
      <c r="I41" s="26" t="e">
        <f>VLOOKUP($B41, 'Step 4'!$A$3:$B$203, 'Grouping 3'!I$3,FALSE)</f>
        <v>#REF!</v>
      </c>
      <c r="J41" s="26" t="e">
        <f>VLOOKUP($B41, 'Step 4'!$A$3:$B$203, 'Grouping 3'!J$3,FALSE)</f>
        <v>#REF!</v>
      </c>
      <c r="K41" s="26" t="e">
        <f>VLOOKUP($B41, 'Step 4'!$A$3:$B$203, 'Grouping 3'!K$3,FALSE)</f>
        <v>#REF!</v>
      </c>
      <c r="M41" s="49">
        <f t="shared" si="10"/>
        <v>4.5999999999999996</v>
      </c>
      <c r="N41" s="49" t="e">
        <f t="shared" si="10"/>
        <v>#REF!</v>
      </c>
      <c r="O41" s="49" t="e">
        <f t="shared" si="10"/>
        <v>#REF!</v>
      </c>
      <c r="P41" s="49" t="e">
        <f t="shared" si="10"/>
        <v>#REF!</v>
      </c>
      <c r="Q41" s="41" t="s">
        <v>16</v>
      </c>
    </row>
    <row r="42" spans="1:21" ht="15.75" hidden="1" thickTop="1" x14ac:dyDescent="0.25">
      <c r="M42" s="1"/>
      <c r="N42" s="1"/>
      <c r="O42" s="1"/>
      <c r="P42" s="1"/>
      <c r="Q42" s="41"/>
    </row>
    <row r="43" spans="1:21" ht="15.75" hidden="1" thickTop="1" x14ac:dyDescent="0.25">
      <c r="B43" s="49" t="s">
        <v>142</v>
      </c>
      <c r="C43" s="26">
        <f>VLOOKUP($B43, 'Step 2'!$A$3:$B$203,'Grouping 3'!C$3,FALSE)</f>
        <v>13110</v>
      </c>
      <c r="D43" s="26" t="e">
        <f>VLOOKUP($B43, 'Step 2'!$A$3:$B$203,'Grouping 3'!D$3,FALSE)</f>
        <v>#REF!</v>
      </c>
      <c r="E43" s="26" t="e">
        <f>VLOOKUP($B43, 'Step 2'!$A$3:$B$203,'Grouping 3'!E$3,FALSE)</f>
        <v>#REF!</v>
      </c>
      <c r="F43" s="26" t="e">
        <f>VLOOKUP($B43, 'Step 2'!$A$3:$B$203,'Grouping 3'!F$3,FALSE)</f>
        <v>#REF!</v>
      </c>
      <c r="G43" s="26"/>
      <c r="H43" s="26">
        <f>VLOOKUP($B43, 'Step 4'!$A$3:$B$203, 'Grouping 3'!H$3,FALSE)</f>
        <v>516</v>
      </c>
      <c r="I43" s="26" t="e">
        <f>VLOOKUP($B43, 'Step 4'!$A$3:$B$203, 'Grouping 3'!I$3,FALSE)</f>
        <v>#REF!</v>
      </c>
      <c r="J43" s="26" t="e">
        <f>VLOOKUP($B43, 'Step 4'!$A$3:$B$203, 'Grouping 3'!J$3,FALSE)</f>
        <v>#REF!</v>
      </c>
      <c r="K43" s="26" t="e">
        <f>VLOOKUP($B43, 'Step 4'!$A$3:$B$203, 'Grouping 3'!K$3,FALSE)</f>
        <v>#REF!</v>
      </c>
      <c r="M43" s="49">
        <f>ROUND(TRUNC(H43/C43,4)*100,1)</f>
        <v>3.9</v>
      </c>
      <c r="N43" s="49" t="e">
        <f t="shared" ref="N43:P43" si="11">ROUND(TRUNC(I43/D43,4)*100,1)</f>
        <v>#REF!</v>
      </c>
      <c r="O43" s="49" t="e">
        <f t="shared" si="11"/>
        <v>#REF!</v>
      </c>
      <c r="P43" s="49" t="e">
        <f t="shared" si="11"/>
        <v>#REF!</v>
      </c>
      <c r="Q43" s="41"/>
    </row>
    <row r="44" spans="1:21" ht="15.75" hidden="1" thickTop="1" x14ac:dyDescent="0.25">
      <c r="M44" s="1"/>
      <c r="N44" s="1"/>
      <c r="O44" s="1"/>
      <c r="P44" s="1"/>
      <c r="Q44" s="41"/>
    </row>
    <row r="45" spans="1:21" ht="15.75" hidden="1" thickTop="1" x14ac:dyDescent="0.25">
      <c r="A45" s="49" t="s">
        <v>404</v>
      </c>
      <c r="B45" s="49" t="s">
        <v>169</v>
      </c>
      <c r="C45" s="26" t="e">
        <f>VLOOKUP($B45, 'Step 2'!$A$3:$B$203,'Grouping 3'!C$3,FALSE)</f>
        <v>#N/A</v>
      </c>
      <c r="D45" s="26" t="e">
        <f>VLOOKUP($B45, 'Step 2'!$A$3:$B$203,'Grouping 3'!D$3,FALSE)</f>
        <v>#N/A</v>
      </c>
      <c r="E45" s="26" t="e">
        <f>VLOOKUP($B45, 'Step 2'!$A$3:$B$203,'Grouping 3'!E$3,FALSE)</f>
        <v>#N/A</v>
      </c>
      <c r="F45" s="26" t="e">
        <f>VLOOKUP($B45, 'Step 2'!$A$3:$B$203,'Grouping 3'!F$3,FALSE)</f>
        <v>#N/A</v>
      </c>
      <c r="G45" s="26"/>
      <c r="H45" s="26" t="e">
        <f>VLOOKUP($B45, 'Step 4'!$A$3:$B$203, 'Grouping 3'!H$3,FALSE)</f>
        <v>#N/A</v>
      </c>
      <c r="I45" s="26" t="e">
        <f>VLOOKUP($B45, 'Step 4'!$A$3:$B$203, 'Grouping 3'!I$3,FALSE)</f>
        <v>#N/A</v>
      </c>
      <c r="J45" s="26" t="e">
        <f>VLOOKUP($B45, 'Step 4'!$A$3:$B$203, 'Grouping 3'!J$3,FALSE)</f>
        <v>#N/A</v>
      </c>
      <c r="K45" s="26" t="e">
        <f>VLOOKUP($B45, 'Step 4'!$A$3:$B$203, 'Grouping 3'!K$3,FALSE)</f>
        <v>#N/A</v>
      </c>
      <c r="M45" s="49" t="e">
        <f>ROUND(TRUNC(H45/C45,4)*100,1)</f>
        <v>#N/A</v>
      </c>
      <c r="N45" s="49" t="e">
        <f>ROUND(TRUNC(I45/D45,4)*100,1)</f>
        <v>#N/A</v>
      </c>
      <c r="O45" s="49" t="e">
        <f>ROUND(TRUNC(J45/E45,4)*100,1)</f>
        <v>#N/A</v>
      </c>
      <c r="P45" s="49" t="e">
        <f>ROUND(TRUNC(K45/F45,4)*100,1)</f>
        <v>#N/A</v>
      </c>
      <c r="Q45" s="41"/>
    </row>
    <row r="46" spans="1:21" ht="15.75" hidden="1" thickTop="1" x14ac:dyDescent="0.25">
      <c r="M46" s="1"/>
      <c r="N46" s="1"/>
      <c r="O46" s="1"/>
      <c r="P46" s="1"/>
      <c r="Q46" s="41"/>
    </row>
    <row r="47" spans="1:21" ht="15.75" hidden="1" thickTop="1" x14ac:dyDescent="0.25">
      <c r="M47" s="1"/>
      <c r="N47" s="1"/>
      <c r="O47" s="1"/>
      <c r="P47" s="1"/>
      <c r="Q47" s="41"/>
    </row>
    <row r="48" spans="1:21" ht="15.75" thickTop="1" x14ac:dyDescent="0.25">
      <c r="M48" s="1"/>
      <c r="N48" s="1"/>
      <c r="O48" s="1"/>
      <c r="P48" s="1"/>
      <c r="Q48" s="41"/>
    </row>
    <row r="51" spans="1:18" x14ac:dyDescent="0.25">
      <c r="A51" s="38" t="s">
        <v>393</v>
      </c>
      <c r="B51" s="38" t="s">
        <v>54</v>
      </c>
      <c r="C51" s="26">
        <f>VLOOKUP($B51, 'Step 2'!$A$3:$B$203,'Grouping 3'!C$3,FALSE)</f>
        <v>24441</v>
      </c>
      <c r="D51" s="26" t="e">
        <f>VLOOKUP($B51, 'Step 2'!$A$3:$B$203,'Grouping 3'!D$3,FALSE)</f>
        <v>#REF!</v>
      </c>
      <c r="E51" s="26" t="e">
        <f>VLOOKUP($B51, 'Step 2'!$A$3:$B$203,'Grouping 3'!E$3,FALSE)</f>
        <v>#REF!</v>
      </c>
      <c r="F51" s="26" t="e">
        <f>VLOOKUP($B51, 'Step 2'!$A$3:$B$203,'Grouping 3'!F$3,FALSE)</f>
        <v>#REF!</v>
      </c>
      <c r="G51" s="26"/>
      <c r="H51" s="26">
        <f>VLOOKUP($B51, 'Step 4'!$A$3:$B$203, 'Grouping 3'!H$3,FALSE)</f>
        <v>1287</v>
      </c>
      <c r="I51" s="26" t="e">
        <f>VLOOKUP($B51, 'Step 4'!$A$3:$B$203, 'Grouping 3'!I$3,FALSE)</f>
        <v>#REF!</v>
      </c>
      <c r="J51" s="26" t="e">
        <f>VLOOKUP($B51, 'Step 4'!$A$3:$B$203, 'Grouping 3'!J$3,FALSE)</f>
        <v>#REF!</v>
      </c>
      <c r="K51" s="26" t="e">
        <f>VLOOKUP($B51, 'Step 4'!$A$3:$B$203, 'Grouping 3'!K$3,FALSE)</f>
        <v>#REF!</v>
      </c>
      <c r="M51" s="49">
        <f>ROUND(TRUNC(H51/C51,4)*100,1)</f>
        <v>5.3</v>
      </c>
      <c r="N51" s="49" t="e">
        <f>ROUND(TRUNC(I51/D51,4)*100,1)</f>
        <v>#REF!</v>
      </c>
      <c r="O51" s="49" t="e">
        <f>ROUND(TRUNC(J51/E51,4)*100,1)</f>
        <v>#REF!</v>
      </c>
      <c r="P51" s="49" t="e">
        <f>ROUND(TRUNC(K51/F51,4)*100,1)</f>
        <v>#REF!</v>
      </c>
      <c r="Q51" s="49" t="s">
        <v>395</v>
      </c>
    </row>
    <row r="53" spans="1:18" x14ac:dyDescent="0.25">
      <c r="A53" s="49" t="s">
        <v>404</v>
      </c>
      <c r="B53" s="37" t="s">
        <v>165</v>
      </c>
      <c r="C53" s="26" t="e">
        <f>VLOOKUP($B53, 'Step 2'!$A$3:$B$203,'Grouping 3'!C$3,FALSE)</f>
        <v>#N/A</v>
      </c>
      <c r="D53" s="26" t="e">
        <f>VLOOKUP($B53, 'Step 2'!$A$3:$B$203,'Grouping 3'!D$3,FALSE)</f>
        <v>#N/A</v>
      </c>
      <c r="E53" s="26" t="e">
        <f>VLOOKUP($B53, 'Step 2'!$A$3:$B$203,'Grouping 3'!E$3,FALSE)</f>
        <v>#N/A</v>
      </c>
      <c r="F53" s="26" t="e">
        <f>VLOOKUP($B53, 'Step 2'!$A$3:$B$203,'Grouping 3'!F$3,FALSE)</f>
        <v>#N/A</v>
      </c>
      <c r="G53" s="26"/>
      <c r="H53" s="26" t="e">
        <f>VLOOKUP($B53, 'Step 4'!$A$3:$B$203, 'Grouping 3'!H$3,FALSE)</f>
        <v>#N/A</v>
      </c>
      <c r="I53" s="26" t="e">
        <f>VLOOKUP($B53, 'Step 4'!$A$3:$B$203, 'Grouping 3'!I$3,FALSE)</f>
        <v>#N/A</v>
      </c>
      <c r="J53" s="26" t="e">
        <f>VLOOKUP($B53, 'Step 4'!$A$3:$B$203, 'Grouping 3'!J$3,FALSE)</f>
        <v>#N/A</v>
      </c>
      <c r="K53" s="26" t="e">
        <f>VLOOKUP($B53, 'Step 4'!$A$3:$B$203, 'Grouping 3'!K$3,FALSE)</f>
        <v>#N/A</v>
      </c>
      <c r="M53" s="49" t="e">
        <f>ROUND(TRUNC(H53/C53,4)*100,1)</f>
        <v>#N/A</v>
      </c>
      <c r="N53" s="49" t="e">
        <f>ROUND(TRUNC(I53/D53,4)*100,1)</f>
        <v>#N/A</v>
      </c>
      <c r="O53" s="49" t="e">
        <f>ROUND(TRUNC(J53/E53,4)*100,1)</f>
        <v>#N/A</v>
      </c>
      <c r="P53" s="49" t="e">
        <f>ROUND(TRUNC(K53/F53,4)*100,1)</f>
        <v>#N/A</v>
      </c>
      <c r="R53" s="49" t="s">
        <v>99</v>
      </c>
    </row>
    <row r="54" spans="1:18" x14ac:dyDescent="0.25">
      <c r="B54" s="49" t="s">
        <v>310</v>
      </c>
      <c r="C54" s="26">
        <f>VLOOKUP($B54, 'Step 2'!$A$3:$B$203,'Grouping 3'!C$3,FALSE)</f>
        <v>26598</v>
      </c>
      <c r="D54" s="26" t="e">
        <f>VLOOKUP($B54, 'Step 2'!$A$3:$B$203,'Grouping 3'!D$3,FALSE)</f>
        <v>#REF!</v>
      </c>
      <c r="E54" s="26" t="e">
        <f>VLOOKUP($B54, 'Step 2'!$A$3:$B$203,'Grouping 3'!E$3,FALSE)</f>
        <v>#REF!</v>
      </c>
      <c r="F54" s="26" t="e">
        <f>VLOOKUP($B54, 'Step 2'!$A$3:$B$203,'Grouping 3'!F$3,FALSE)</f>
        <v>#REF!</v>
      </c>
      <c r="G54" s="26"/>
      <c r="H54" s="26">
        <f>VLOOKUP($B54, 'Step 4'!$A$3:$B$203, 'Grouping 3'!H$3,FALSE)</f>
        <v>874</v>
      </c>
      <c r="I54" s="26" t="e">
        <f>VLOOKUP($B54, 'Step 4'!$A$3:$B$203, 'Grouping 3'!I$3,FALSE)</f>
        <v>#REF!</v>
      </c>
      <c r="J54" s="26" t="e">
        <f>VLOOKUP($B54, 'Step 4'!$A$3:$B$203, 'Grouping 3'!J$3,FALSE)</f>
        <v>#REF!</v>
      </c>
      <c r="K54" s="26" t="e">
        <f>VLOOKUP($B54, 'Step 4'!$A$3:$B$203, 'Grouping 3'!K$3,FALSE)</f>
        <v>#REF!</v>
      </c>
      <c r="M54" s="49">
        <f t="shared" ref="M54:P57" si="12">ROUND(TRUNC(H54/C54,4)*100,1)</f>
        <v>3.3</v>
      </c>
      <c r="N54" s="49" t="e">
        <f t="shared" si="12"/>
        <v>#REF!</v>
      </c>
      <c r="O54" s="49" t="e">
        <f t="shared" si="12"/>
        <v>#REF!</v>
      </c>
      <c r="P54" s="49" t="e">
        <f t="shared" si="12"/>
        <v>#REF!</v>
      </c>
      <c r="R54" s="49" t="s">
        <v>106</v>
      </c>
    </row>
    <row r="55" spans="1:18" x14ac:dyDescent="0.25">
      <c r="M55" s="49" t="e">
        <f t="shared" si="12"/>
        <v>#DIV/0!</v>
      </c>
      <c r="N55" s="49" t="e">
        <f t="shared" si="12"/>
        <v>#DIV/0!</v>
      </c>
      <c r="O55" s="49" t="e">
        <f t="shared" si="12"/>
        <v>#DIV/0!</v>
      </c>
      <c r="P55" s="49" t="e">
        <f t="shared" si="12"/>
        <v>#DIV/0!</v>
      </c>
      <c r="R55" s="49" t="s">
        <v>107</v>
      </c>
    </row>
    <row r="56" spans="1:18" x14ac:dyDescent="0.25">
      <c r="M56" s="49" t="e">
        <f t="shared" si="12"/>
        <v>#DIV/0!</v>
      </c>
      <c r="N56" s="49" t="e">
        <f t="shared" si="12"/>
        <v>#DIV/0!</v>
      </c>
      <c r="O56" s="49" t="e">
        <f t="shared" si="12"/>
        <v>#DIV/0!</v>
      </c>
      <c r="P56" s="49" t="e">
        <f t="shared" si="12"/>
        <v>#DIV/0!</v>
      </c>
      <c r="R56" s="49" t="s">
        <v>162</v>
      </c>
    </row>
    <row r="57" spans="1:18" x14ac:dyDescent="0.25">
      <c r="B57" s="49" t="s">
        <v>394</v>
      </c>
      <c r="C57" s="45" t="e">
        <f>SUM(C53:C56)</f>
        <v>#N/A</v>
      </c>
      <c r="D57" s="45" t="e">
        <f t="shared" ref="D57:K57" si="13">SUM(D53:D56)</f>
        <v>#N/A</v>
      </c>
      <c r="E57" s="45" t="e">
        <f t="shared" si="13"/>
        <v>#N/A</v>
      </c>
      <c r="F57" s="45" t="e">
        <f t="shared" si="13"/>
        <v>#N/A</v>
      </c>
      <c r="G57" s="45">
        <f t="shared" si="13"/>
        <v>0</v>
      </c>
      <c r="H57" s="45" t="e">
        <f t="shared" si="13"/>
        <v>#N/A</v>
      </c>
      <c r="I57" s="45" t="e">
        <f t="shared" si="13"/>
        <v>#N/A</v>
      </c>
      <c r="J57" s="45" t="e">
        <f t="shared" si="13"/>
        <v>#N/A</v>
      </c>
      <c r="K57" s="45" t="e">
        <f t="shared" si="13"/>
        <v>#N/A</v>
      </c>
      <c r="M57" s="49" t="e">
        <f t="shared" si="12"/>
        <v>#N/A</v>
      </c>
      <c r="N57" s="49" t="e">
        <f t="shared" si="12"/>
        <v>#N/A</v>
      </c>
      <c r="O57" s="49" t="e">
        <f t="shared" si="12"/>
        <v>#N/A</v>
      </c>
      <c r="P57" s="49" t="e">
        <f t="shared" si="12"/>
        <v>#N/A</v>
      </c>
      <c r="R57" s="49" t="s">
        <v>165</v>
      </c>
    </row>
    <row r="58" spans="1:18" x14ac:dyDescent="0.25">
      <c r="R58" s="49" t="s">
        <v>191</v>
      </c>
    </row>
    <row r="59" spans="1:18" x14ac:dyDescent="0.25">
      <c r="R59" s="49" t="s">
        <v>195</v>
      </c>
    </row>
    <row r="60" spans="1:18" x14ac:dyDescent="0.25">
      <c r="R60" s="49" t="s">
        <v>228</v>
      </c>
    </row>
    <row r="61" spans="1:18" x14ac:dyDescent="0.25">
      <c r="R61" s="49" t="s">
        <v>234</v>
      </c>
    </row>
    <row r="62" spans="1:18" x14ac:dyDescent="0.25">
      <c r="R62" s="49" t="s">
        <v>248</v>
      </c>
    </row>
    <row r="63" spans="1:18" x14ac:dyDescent="0.25">
      <c r="R63" s="49" t="s">
        <v>250</v>
      </c>
    </row>
    <row r="64" spans="1:18" x14ac:dyDescent="0.25">
      <c r="R64" s="49" t="s">
        <v>262</v>
      </c>
    </row>
    <row r="65" spans="1:21" x14ac:dyDescent="0.25">
      <c r="R65" s="49" t="s">
        <v>296</v>
      </c>
    </row>
    <row r="66" spans="1:21" x14ac:dyDescent="0.25">
      <c r="R66" s="49" t="s">
        <v>310</v>
      </c>
    </row>
    <row r="67" spans="1:21" x14ac:dyDescent="0.25">
      <c r="B67" s="49" t="s">
        <v>406</v>
      </c>
    </row>
    <row r="68" spans="1:21" x14ac:dyDescent="0.25">
      <c r="A68" s="37" t="s">
        <v>393</v>
      </c>
      <c r="B68" s="37" t="s">
        <v>307</v>
      </c>
      <c r="C68" s="26">
        <f>VLOOKUP($B68, 'Step 2'!$A$3:$B$203,'Grouping 3'!C$3,FALSE)</f>
        <v>10843</v>
      </c>
      <c r="D68" s="26" t="e">
        <f>VLOOKUP($B68, 'Step 2'!$A$3:$B$203,'Grouping 3'!D$3,FALSE)</f>
        <v>#REF!</v>
      </c>
      <c r="E68" s="26" t="e">
        <f>VLOOKUP($B68, 'Step 2'!$A$3:$B$203,'Grouping 3'!E$3,FALSE)</f>
        <v>#REF!</v>
      </c>
      <c r="F68" s="26" t="e">
        <f>VLOOKUP($B68, 'Step 2'!$A$3:$B$203,'Grouping 3'!F$3,FALSE)</f>
        <v>#REF!</v>
      </c>
      <c r="G68" s="26"/>
      <c r="H68" s="26">
        <f>VLOOKUP($B68, 'Step 4'!$A$3:$B$203, 'Grouping 3'!H$3,FALSE)</f>
        <v>604</v>
      </c>
      <c r="I68" s="26" t="e">
        <f>VLOOKUP($B68, 'Step 4'!$A$3:$B$203, 'Grouping 3'!I$3,FALSE)</f>
        <v>#REF!</v>
      </c>
      <c r="J68" s="26" t="e">
        <f>VLOOKUP($B68, 'Step 4'!$A$3:$B$203, 'Grouping 3'!J$3,FALSE)</f>
        <v>#REF!</v>
      </c>
      <c r="K68" s="26" t="e">
        <f>VLOOKUP($B68, 'Step 4'!$A$3:$B$203, 'Grouping 3'!K$3,FALSE)</f>
        <v>#REF!</v>
      </c>
      <c r="M68" s="49">
        <f t="shared" ref="M68:P75" si="14">ROUND(TRUNC(H68/C68,4)*100,1)</f>
        <v>5.6</v>
      </c>
      <c r="N68" s="49" t="e">
        <f t="shared" si="14"/>
        <v>#REF!</v>
      </c>
      <c r="O68" s="49" t="e">
        <f t="shared" si="14"/>
        <v>#REF!</v>
      </c>
      <c r="P68" s="49" t="e">
        <f t="shared" si="14"/>
        <v>#REF!</v>
      </c>
    </row>
    <row r="69" spans="1:21" x14ac:dyDescent="0.25">
      <c r="A69" s="37" t="s">
        <v>393</v>
      </c>
      <c r="B69" s="37" t="s">
        <v>254</v>
      </c>
      <c r="C69" s="26" t="e">
        <f>VLOOKUP($B69, 'Step 2'!$A$3:$B$203,'Grouping 3'!C$3,FALSE)</f>
        <v>#N/A</v>
      </c>
      <c r="D69" s="26" t="e">
        <f>VLOOKUP($B69, 'Step 2'!$A$3:$B$203,'Grouping 3'!D$3,FALSE)</f>
        <v>#N/A</v>
      </c>
      <c r="E69" s="26" t="e">
        <f>VLOOKUP($B69, 'Step 2'!$A$3:$B$203,'Grouping 3'!E$3,FALSE)</f>
        <v>#N/A</v>
      </c>
      <c r="F69" s="26" t="e">
        <f>VLOOKUP($B69, 'Step 2'!$A$3:$B$203,'Grouping 3'!F$3,FALSE)</f>
        <v>#N/A</v>
      </c>
      <c r="G69" s="26"/>
      <c r="H69" s="26" t="e">
        <f>VLOOKUP($B69, 'Step 4'!$A$3:$B$203, 'Grouping 3'!H$3,FALSE)</f>
        <v>#N/A</v>
      </c>
      <c r="I69" s="26" t="e">
        <f>VLOOKUP($B69, 'Step 4'!$A$3:$B$203, 'Grouping 3'!I$3,FALSE)</f>
        <v>#N/A</v>
      </c>
      <c r="J69" s="26" t="e">
        <f>VLOOKUP($B69, 'Step 4'!$A$3:$B$203, 'Grouping 3'!J$3,FALSE)</f>
        <v>#N/A</v>
      </c>
      <c r="K69" s="26" t="e">
        <f>VLOOKUP($B69, 'Step 4'!$A$3:$B$203, 'Grouping 3'!K$3,FALSE)</f>
        <v>#N/A</v>
      </c>
      <c r="M69" s="49" t="e">
        <f t="shared" si="14"/>
        <v>#N/A</v>
      </c>
      <c r="N69" s="49" t="e">
        <f t="shared" si="14"/>
        <v>#N/A</v>
      </c>
      <c r="O69" s="49" t="e">
        <f t="shared" si="14"/>
        <v>#N/A</v>
      </c>
      <c r="P69" s="49" t="e">
        <f t="shared" si="14"/>
        <v>#N/A</v>
      </c>
      <c r="R69" s="49" t="s">
        <v>310</v>
      </c>
      <c r="T69" s="49" t="s">
        <v>341</v>
      </c>
      <c r="U69" s="46" t="s">
        <v>56</v>
      </c>
    </row>
    <row r="70" spans="1:21" s="28" customFormat="1" x14ac:dyDescent="0.25">
      <c r="A70" s="6"/>
      <c r="B70" s="37" t="s">
        <v>278</v>
      </c>
      <c r="C70" s="26" t="e">
        <f>VLOOKUP($B70, 'Step 2'!$A$3:$B$203,'Grouping 1'!B$3,FALSE)</f>
        <v>#N/A</v>
      </c>
      <c r="D70" s="26" t="e">
        <f>VLOOKUP($B70, 'Step 2'!$A$3:$B$203,'Grouping 1'!C$3,FALSE)</f>
        <v>#N/A</v>
      </c>
      <c r="E70" s="26" t="e">
        <f>VLOOKUP($B70, 'Step 2'!$A$3:$B$203,'Grouping 1'!D$3,FALSE)</f>
        <v>#N/A</v>
      </c>
      <c r="F70" s="26" t="e">
        <f>VLOOKUP($B70, 'Step 2'!$A$3:$B$203,'Grouping 1'!E$3,FALSE)</f>
        <v>#N/A</v>
      </c>
      <c r="G70" s="26"/>
      <c r="H70" s="26" t="e">
        <f>VLOOKUP($B70, 'Step 4'!$A$3:$B$203, 'Grouping 1'!G$3,FALSE)</f>
        <v>#N/A</v>
      </c>
      <c r="I70" s="26" t="e">
        <f>VLOOKUP($B70, 'Step 4'!$A$3:$B$203, 'Grouping 1'!H$3,FALSE)</f>
        <v>#N/A</v>
      </c>
      <c r="J70" s="26" t="e">
        <f>VLOOKUP($B70, 'Step 4'!$A$3:$B$203, 'Grouping 1'!I$3,FALSE)</f>
        <v>#N/A</v>
      </c>
      <c r="K70" s="26" t="e">
        <f>VLOOKUP($B70, 'Step 4'!$A$3:$B$203, 'Grouping 1'!J$3,FALSE)</f>
        <v>#N/A</v>
      </c>
      <c r="L70" s="49"/>
      <c r="M70" s="49" t="e">
        <f t="shared" si="14"/>
        <v>#N/A</v>
      </c>
      <c r="N70" s="49" t="e">
        <f t="shared" si="14"/>
        <v>#N/A</v>
      </c>
      <c r="O70" s="49" t="e">
        <f t="shared" si="14"/>
        <v>#N/A</v>
      </c>
      <c r="P70" s="49" t="e">
        <f t="shared" si="14"/>
        <v>#N/A</v>
      </c>
      <c r="R70" s="49" t="s">
        <v>99</v>
      </c>
      <c r="T70" s="28" t="s">
        <v>353</v>
      </c>
      <c r="U70" s="46" t="s">
        <v>115</v>
      </c>
    </row>
    <row r="71" spans="1:21" s="28" customFormat="1" x14ac:dyDescent="0.25">
      <c r="A71" s="6"/>
      <c r="B71" s="46" t="s">
        <v>328</v>
      </c>
      <c r="C71" s="26" t="e">
        <f>VLOOKUP($B71, 'Step 2'!$A$3:$B$203,'Grouping 1'!B$3,FALSE)</f>
        <v>#N/A</v>
      </c>
      <c r="D71" s="26" t="e">
        <f>VLOOKUP($B71, 'Step 2'!$A$3:$B$203,'Grouping 1'!C$3,FALSE)</f>
        <v>#N/A</v>
      </c>
      <c r="E71" s="26" t="e">
        <f>VLOOKUP($B71, 'Step 2'!$A$3:$B$203,'Grouping 1'!D$3,FALSE)</f>
        <v>#N/A</v>
      </c>
      <c r="F71" s="26" t="e">
        <f>VLOOKUP($B71, 'Step 2'!$A$3:$B$203,'Grouping 1'!E$3,FALSE)</f>
        <v>#N/A</v>
      </c>
      <c r="G71" s="26"/>
      <c r="H71" s="26" t="e">
        <f>VLOOKUP($B71, 'Step 4'!$A$3:$B$203, 'Grouping 1'!G$3,FALSE)</f>
        <v>#N/A</v>
      </c>
      <c r="I71" s="26" t="e">
        <f>VLOOKUP($B71, 'Step 4'!$A$3:$B$203, 'Grouping 1'!H$3,FALSE)</f>
        <v>#N/A</v>
      </c>
      <c r="J71" s="26" t="e">
        <f>VLOOKUP($B71, 'Step 4'!$A$3:$B$203, 'Grouping 1'!I$3,FALSE)</f>
        <v>#N/A</v>
      </c>
      <c r="K71" s="26" t="e">
        <f>VLOOKUP($B71, 'Step 4'!$A$3:$B$203, 'Grouping 1'!J$3,FALSE)</f>
        <v>#N/A</v>
      </c>
      <c r="M71" s="49" t="e">
        <f t="shared" si="14"/>
        <v>#N/A</v>
      </c>
      <c r="N71" s="49" t="e">
        <f t="shared" si="14"/>
        <v>#N/A</v>
      </c>
      <c r="O71" s="49" t="e">
        <f t="shared" si="14"/>
        <v>#N/A</v>
      </c>
      <c r="P71" s="49" t="e">
        <f t="shared" si="14"/>
        <v>#N/A</v>
      </c>
      <c r="R71" s="49" t="s">
        <v>195</v>
      </c>
      <c r="T71" s="28" t="s">
        <v>354</v>
      </c>
      <c r="U71" s="46" t="s">
        <v>119</v>
      </c>
    </row>
    <row r="72" spans="1:21" s="28" customFormat="1" x14ac:dyDescent="0.25">
      <c r="A72" s="6"/>
      <c r="B72" s="6"/>
      <c r="C72" s="44"/>
      <c r="D72" s="44"/>
      <c r="E72" s="44"/>
      <c r="F72" s="44"/>
      <c r="G72" s="44"/>
      <c r="H72" s="44"/>
      <c r="I72" s="44"/>
      <c r="J72" s="44"/>
      <c r="K72" s="44"/>
      <c r="M72" s="49" t="e">
        <f t="shared" si="14"/>
        <v>#DIV/0!</v>
      </c>
      <c r="N72" s="49" t="e">
        <f t="shared" si="14"/>
        <v>#DIV/0!</v>
      </c>
      <c r="O72" s="49" t="e">
        <f t="shared" si="14"/>
        <v>#DIV/0!</v>
      </c>
      <c r="P72" s="49" t="e">
        <f t="shared" si="14"/>
        <v>#DIV/0!</v>
      </c>
      <c r="R72" s="49" t="s">
        <v>284</v>
      </c>
      <c r="T72" s="28" t="s">
        <v>367</v>
      </c>
      <c r="U72" s="46" t="s">
        <v>175</v>
      </c>
    </row>
    <row r="73" spans="1:21" s="28" customFormat="1" x14ac:dyDescent="0.25">
      <c r="A73" s="6"/>
      <c r="B73" s="6"/>
      <c r="C73" s="44"/>
      <c r="D73" s="44"/>
      <c r="E73" s="44"/>
      <c r="F73" s="44"/>
      <c r="G73" s="44"/>
      <c r="H73" s="44"/>
      <c r="I73" s="44"/>
      <c r="J73" s="44"/>
      <c r="K73" s="44"/>
      <c r="M73" s="49" t="e">
        <f t="shared" si="14"/>
        <v>#DIV/0!</v>
      </c>
      <c r="N73" s="49" t="e">
        <f t="shared" si="14"/>
        <v>#DIV/0!</v>
      </c>
      <c r="O73" s="49" t="e">
        <f t="shared" si="14"/>
        <v>#DIV/0!</v>
      </c>
      <c r="P73" s="49" t="e">
        <f t="shared" si="14"/>
        <v>#DIV/0!</v>
      </c>
      <c r="R73" s="28" t="s">
        <v>56</v>
      </c>
      <c r="T73" s="28" t="s">
        <v>369</v>
      </c>
      <c r="U73" s="46" t="s">
        <v>181</v>
      </c>
    </row>
    <row r="74" spans="1:21" s="28" customFormat="1" x14ac:dyDescent="0.25">
      <c r="A74" s="6"/>
      <c r="B74" s="6"/>
      <c r="C74" s="44"/>
      <c r="D74" s="44"/>
      <c r="E74" s="44"/>
      <c r="F74" s="44"/>
      <c r="G74" s="44"/>
      <c r="H74" s="44"/>
      <c r="I74" s="44"/>
      <c r="J74" s="44"/>
      <c r="K74" s="44"/>
      <c r="M74" s="49" t="e">
        <f t="shared" si="14"/>
        <v>#DIV/0!</v>
      </c>
      <c r="N74" s="49" t="e">
        <f t="shared" si="14"/>
        <v>#DIV/0!</v>
      </c>
      <c r="O74" s="49" t="e">
        <f t="shared" si="14"/>
        <v>#DIV/0!</v>
      </c>
      <c r="P74" s="49" t="e">
        <f t="shared" si="14"/>
        <v>#DIV/0!</v>
      </c>
      <c r="R74" s="28" t="s">
        <v>115</v>
      </c>
      <c r="T74" s="28" t="s">
        <v>342</v>
      </c>
      <c r="U74" s="46" t="s">
        <v>187</v>
      </c>
    </row>
    <row r="75" spans="1:21" s="28" customFormat="1" x14ac:dyDescent="0.25">
      <c r="A75" s="6"/>
      <c r="B75" s="6" t="s">
        <v>405</v>
      </c>
      <c r="C75" s="44" t="e">
        <f>SUM(C68:C74)</f>
        <v>#N/A</v>
      </c>
      <c r="D75" s="44" t="e">
        <f t="shared" ref="D75:K75" si="15">SUM(D68:D74)</f>
        <v>#REF!</v>
      </c>
      <c r="E75" s="44" t="e">
        <f t="shared" si="15"/>
        <v>#REF!</v>
      </c>
      <c r="F75" s="44" t="e">
        <f t="shared" si="15"/>
        <v>#REF!</v>
      </c>
      <c r="G75" s="44">
        <f t="shared" si="15"/>
        <v>0</v>
      </c>
      <c r="H75" s="44" t="e">
        <f t="shared" si="15"/>
        <v>#N/A</v>
      </c>
      <c r="I75" s="44" t="e">
        <f t="shared" si="15"/>
        <v>#REF!</v>
      </c>
      <c r="J75" s="44" t="e">
        <f t="shared" si="15"/>
        <v>#REF!</v>
      </c>
      <c r="K75" s="44" t="e">
        <f t="shared" si="15"/>
        <v>#REF!</v>
      </c>
      <c r="M75" s="49" t="e">
        <f t="shared" si="14"/>
        <v>#N/A</v>
      </c>
      <c r="N75" s="49" t="e">
        <f t="shared" si="14"/>
        <v>#REF!</v>
      </c>
      <c r="O75" s="49" t="e">
        <f t="shared" si="14"/>
        <v>#REF!</v>
      </c>
      <c r="P75" s="49" t="e">
        <f t="shared" si="14"/>
        <v>#REF!</v>
      </c>
      <c r="R75" s="28" t="s">
        <v>119</v>
      </c>
      <c r="T75" s="28" t="s">
        <v>372</v>
      </c>
      <c r="U75" s="46" t="s">
        <v>205</v>
      </c>
    </row>
    <row r="76" spans="1:21" s="28" customFormat="1" x14ac:dyDescent="0.25">
      <c r="A76" s="6"/>
      <c r="B76" s="6"/>
      <c r="C76" s="44"/>
      <c r="D76" s="44"/>
      <c r="E76" s="44"/>
      <c r="F76" s="44"/>
      <c r="G76" s="44"/>
      <c r="H76" s="44"/>
      <c r="I76" s="44"/>
      <c r="J76" s="44"/>
      <c r="K76" s="44"/>
      <c r="R76" s="28" t="s">
        <v>175</v>
      </c>
      <c r="T76" s="28" t="s">
        <v>373</v>
      </c>
      <c r="U76" s="46" t="s">
        <v>224</v>
      </c>
    </row>
    <row r="77" spans="1:21" s="28" customFormat="1" x14ac:dyDescent="0.25">
      <c r="A77" s="6"/>
      <c r="B77" s="6"/>
      <c r="C77" s="44"/>
      <c r="D77" s="44"/>
      <c r="E77" s="44"/>
      <c r="F77" s="44"/>
      <c r="G77" s="44"/>
      <c r="H77" s="44"/>
      <c r="I77" s="44"/>
      <c r="J77" s="44"/>
      <c r="K77" s="44"/>
      <c r="R77" s="28" t="s">
        <v>181</v>
      </c>
      <c r="T77" s="28" t="s">
        <v>374</v>
      </c>
      <c r="U77" s="46" t="s">
        <v>226</v>
      </c>
    </row>
    <row r="78" spans="1:21" s="28" customFormat="1" x14ac:dyDescent="0.25">
      <c r="A78" s="6"/>
      <c r="B78" s="6"/>
      <c r="C78" s="44"/>
      <c r="D78" s="44"/>
      <c r="E78" s="44"/>
      <c r="F78" s="44"/>
      <c r="G78" s="44"/>
      <c r="H78" s="44"/>
      <c r="I78" s="44"/>
      <c r="J78" s="44"/>
      <c r="K78" s="44"/>
      <c r="T78" s="28" t="s">
        <v>375</v>
      </c>
      <c r="U78" s="46" t="s">
        <v>232</v>
      </c>
    </row>
    <row r="79" spans="1:21" s="28" customFormat="1" x14ac:dyDescent="0.25">
      <c r="A79" s="37" t="s">
        <v>393</v>
      </c>
      <c r="B79" s="37" t="s">
        <v>307</v>
      </c>
      <c r="C79" s="26">
        <f>VLOOKUP($B79, 'Step 2'!$A$3:$B$203,'Grouping 3'!C$3,FALSE)</f>
        <v>10843</v>
      </c>
      <c r="D79" s="26" t="e">
        <f>VLOOKUP($B79, 'Step 2'!$A$3:$B$203,'Grouping 3'!D$3,FALSE)</f>
        <v>#REF!</v>
      </c>
      <c r="E79" s="26" t="e">
        <f>VLOOKUP($B79, 'Step 2'!$A$3:$B$203,'Grouping 3'!E$3,FALSE)</f>
        <v>#REF!</v>
      </c>
      <c r="F79" s="26" t="e">
        <f>VLOOKUP($B79, 'Step 2'!$A$3:$B$203,'Grouping 3'!F$3,FALSE)</f>
        <v>#REF!</v>
      </c>
      <c r="G79" s="26"/>
      <c r="H79" s="26">
        <f>VLOOKUP($B79, 'Step 4'!$A$3:$B$203, 'Grouping 3'!H$3,FALSE)</f>
        <v>604</v>
      </c>
      <c r="I79" s="26" t="e">
        <f>VLOOKUP($B79, 'Step 4'!$A$3:$B$203, 'Grouping 3'!I$3,FALSE)</f>
        <v>#REF!</v>
      </c>
      <c r="J79" s="26" t="e">
        <f>VLOOKUP($B79, 'Step 4'!$A$3:$B$203, 'Grouping 3'!J$3,FALSE)</f>
        <v>#REF!</v>
      </c>
      <c r="K79" s="26" t="e">
        <f>VLOOKUP($B79, 'Step 4'!$A$3:$B$203, 'Grouping 3'!K$3,FALSE)</f>
        <v>#REF!</v>
      </c>
      <c r="L79" s="49"/>
      <c r="M79" s="49">
        <f t="shared" ref="M79:P79" si="16">ROUND(TRUNC(H79/C79,4)*100,1)</f>
        <v>5.6</v>
      </c>
      <c r="N79" s="49" t="e">
        <f t="shared" si="16"/>
        <v>#REF!</v>
      </c>
      <c r="O79" s="49" t="e">
        <f t="shared" si="16"/>
        <v>#REF!</v>
      </c>
      <c r="P79" s="49" t="e">
        <f t="shared" si="16"/>
        <v>#REF!</v>
      </c>
      <c r="R79" s="49" t="s">
        <v>232</v>
      </c>
      <c r="T79" s="28" t="s">
        <v>376</v>
      </c>
      <c r="U79" s="46" t="s">
        <v>247</v>
      </c>
    </row>
    <row r="80" spans="1:21" s="28" customFormat="1" x14ac:dyDescent="0.25">
      <c r="A80" s="49" t="s">
        <v>404</v>
      </c>
      <c r="B80" s="37" t="s">
        <v>165</v>
      </c>
      <c r="C80" s="26" t="e">
        <f>VLOOKUP($B80, 'Step 2'!$A$3:$B$203,'Grouping 3'!C$3,FALSE)</f>
        <v>#N/A</v>
      </c>
      <c r="D80" s="26" t="e">
        <f>VLOOKUP($B80, 'Step 2'!$A$3:$B$203,'Grouping 3'!D$3,FALSE)</f>
        <v>#N/A</v>
      </c>
      <c r="E80" s="26" t="e">
        <f>VLOOKUP($B80, 'Step 2'!$A$3:$B$203,'Grouping 3'!E$3,FALSE)</f>
        <v>#N/A</v>
      </c>
      <c r="F80" s="26" t="e">
        <f>VLOOKUP($B80, 'Step 2'!$A$3:$B$203,'Grouping 3'!F$3,FALSE)</f>
        <v>#N/A</v>
      </c>
      <c r="G80" s="26"/>
      <c r="H80" s="26" t="e">
        <f>VLOOKUP($B80, 'Step 4'!$A$3:$B$203, 'Grouping 3'!H$3,FALSE)</f>
        <v>#N/A</v>
      </c>
      <c r="I80" s="26" t="e">
        <f>VLOOKUP($B80, 'Step 4'!$A$3:$B$203, 'Grouping 3'!I$3,FALSE)</f>
        <v>#N/A</v>
      </c>
      <c r="J80" s="26" t="e">
        <f>VLOOKUP($B80, 'Step 4'!$A$3:$B$203, 'Grouping 3'!J$3,FALSE)</f>
        <v>#N/A</v>
      </c>
      <c r="K80" s="26" t="e">
        <f>VLOOKUP($B80, 'Step 4'!$A$3:$B$203, 'Grouping 3'!K$3,FALSE)</f>
        <v>#N/A</v>
      </c>
      <c r="L80" s="49"/>
      <c r="M80" s="49" t="e">
        <f>ROUND(TRUNC(H80/C80,4)*100,1)</f>
        <v>#N/A</v>
      </c>
      <c r="N80" s="49" t="e">
        <f>ROUND(TRUNC(I80/D80,4)*100,1)</f>
        <v>#N/A</v>
      </c>
      <c r="O80" s="49" t="e">
        <f>ROUND(TRUNC(J80/E80,4)*100,1)</f>
        <v>#N/A</v>
      </c>
      <c r="P80" s="49" t="e">
        <f>ROUND(TRUNC(K80/F80,4)*100,1)</f>
        <v>#N/A</v>
      </c>
      <c r="R80" s="49" t="s">
        <v>99</v>
      </c>
      <c r="T80" s="28" t="s">
        <v>377</v>
      </c>
      <c r="U80" s="46"/>
    </row>
    <row r="81" spans="1:21" s="28" customFormat="1" x14ac:dyDescent="0.25">
      <c r="A81" s="6"/>
      <c r="B81" s="49" t="s">
        <v>224</v>
      </c>
      <c r="C81" s="26">
        <f>VLOOKUP($B81, 'Step 2'!$A$3:$B$203,'Grouping 3'!C$3,FALSE)</f>
        <v>14990</v>
      </c>
      <c r="D81" s="26" t="e">
        <f>VLOOKUP($B81, 'Step 2'!$A$3:$B$203,'Grouping 3'!D$3,FALSE)</f>
        <v>#REF!</v>
      </c>
      <c r="E81" s="26" t="e">
        <f>VLOOKUP($B81, 'Step 2'!$A$3:$B$203,'Grouping 3'!E$3,FALSE)</f>
        <v>#REF!</v>
      </c>
      <c r="F81" s="26" t="e">
        <f>VLOOKUP($B81, 'Step 2'!$A$3:$B$203,'Grouping 3'!F$3,FALSE)</f>
        <v>#REF!</v>
      </c>
      <c r="G81" s="26"/>
      <c r="H81" s="26">
        <f>VLOOKUP($B81, 'Step 4'!$A$3:$B$203, 'Grouping 3'!H$3,FALSE)</f>
        <v>618</v>
      </c>
      <c r="I81" s="26" t="e">
        <f>VLOOKUP($B81, 'Step 4'!$A$3:$B$203, 'Grouping 3'!I$3,FALSE)</f>
        <v>#REF!</v>
      </c>
      <c r="J81" s="26" t="e">
        <f>VLOOKUP($B81, 'Step 4'!$A$3:$B$203, 'Grouping 3'!J$3,FALSE)</f>
        <v>#REF!</v>
      </c>
      <c r="K81" s="26" t="e">
        <f>VLOOKUP($B81, 'Step 4'!$A$3:$B$203, 'Grouping 3'!K$3,FALSE)</f>
        <v>#REF!</v>
      </c>
      <c r="M81" s="49">
        <f t="shared" ref="M81:P83" si="17">ROUND(TRUNC(H81/C81,4)*100,1)</f>
        <v>4.0999999999999996</v>
      </c>
      <c r="N81" s="49" t="e">
        <f t="shared" si="17"/>
        <v>#REF!</v>
      </c>
      <c r="O81" s="49" t="e">
        <f t="shared" si="17"/>
        <v>#REF!</v>
      </c>
      <c r="P81" s="49" t="e">
        <f t="shared" si="17"/>
        <v>#REF!</v>
      </c>
      <c r="R81" s="49" t="s">
        <v>310</v>
      </c>
      <c r="S81" s="28" t="s">
        <v>407</v>
      </c>
      <c r="T81" s="28" t="s">
        <v>378</v>
      </c>
      <c r="U81" s="46" t="s">
        <v>278</v>
      </c>
    </row>
    <row r="82" spans="1:21" s="28" customFormat="1" x14ac:dyDescent="0.25">
      <c r="A82" s="6"/>
      <c r="B82" s="6"/>
      <c r="C82" s="44"/>
      <c r="D82" s="44"/>
      <c r="E82" s="44"/>
      <c r="F82" s="44"/>
      <c r="G82" s="44"/>
      <c r="H82" s="44"/>
      <c r="I82" s="44"/>
      <c r="J82" s="44"/>
      <c r="K82" s="44"/>
      <c r="M82" s="49" t="e">
        <f t="shared" si="17"/>
        <v>#DIV/0!</v>
      </c>
      <c r="N82" s="49" t="e">
        <f t="shared" si="17"/>
        <v>#DIV/0!</v>
      </c>
      <c r="O82" s="49" t="e">
        <f t="shared" si="17"/>
        <v>#DIV/0!</v>
      </c>
      <c r="P82" s="49" t="e">
        <f t="shared" si="17"/>
        <v>#DIV/0!</v>
      </c>
      <c r="R82" s="49"/>
      <c r="T82" s="28" t="s">
        <v>379</v>
      </c>
      <c r="U82" s="46" t="s">
        <v>280</v>
      </c>
    </row>
    <row r="83" spans="1:21" s="28" customFormat="1" x14ac:dyDescent="0.25">
      <c r="A83" s="6"/>
      <c r="B83" s="6" t="s">
        <v>405</v>
      </c>
      <c r="C83" s="44" t="e">
        <f>SUM(C79:C82)</f>
        <v>#N/A</v>
      </c>
      <c r="D83" s="44" t="e">
        <f t="shared" ref="D83:K83" si="18">SUM(D79:D82)</f>
        <v>#REF!</v>
      </c>
      <c r="E83" s="44" t="e">
        <f t="shared" si="18"/>
        <v>#REF!</v>
      </c>
      <c r="F83" s="44" t="e">
        <f t="shared" si="18"/>
        <v>#REF!</v>
      </c>
      <c r="G83" s="44">
        <f t="shared" si="18"/>
        <v>0</v>
      </c>
      <c r="H83" s="44" t="e">
        <f t="shared" si="18"/>
        <v>#N/A</v>
      </c>
      <c r="I83" s="44" t="e">
        <f t="shared" si="18"/>
        <v>#REF!</v>
      </c>
      <c r="J83" s="44" t="e">
        <f t="shared" si="18"/>
        <v>#REF!</v>
      </c>
      <c r="K83" s="44" t="e">
        <f t="shared" si="18"/>
        <v>#REF!</v>
      </c>
      <c r="M83" s="49" t="e">
        <f t="shared" si="17"/>
        <v>#N/A</v>
      </c>
      <c r="N83" s="49" t="e">
        <f t="shared" si="17"/>
        <v>#REF!</v>
      </c>
      <c r="O83" s="49" t="e">
        <f t="shared" si="17"/>
        <v>#REF!</v>
      </c>
      <c r="P83" s="49" t="e">
        <f t="shared" si="17"/>
        <v>#REF!</v>
      </c>
      <c r="R83" s="49" t="s">
        <v>284</v>
      </c>
      <c r="T83" s="28" t="s">
        <v>380</v>
      </c>
      <c r="U83" s="46" t="s">
        <v>284</v>
      </c>
    </row>
    <row r="84" spans="1:21" s="28" customFormat="1" x14ac:dyDescent="0.25">
      <c r="A84" s="6"/>
      <c r="B84" s="6"/>
      <c r="C84" s="44"/>
      <c r="D84" s="44"/>
      <c r="E84" s="44"/>
      <c r="F84" s="44"/>
      <c r="G84" s="44"/>
      <c r="H84" s="44"/>
      <c r="I84" s="44"/>
      <c r="J84" s="44"/>
      <c r="K84" s="44"/>
      <c r="R84" s="49" t="s">
        <v>224</v>
      </c>
      <c r="T84" s="28" t="s">
        <v>381</v>
      </c>
      <c r="U84" s="46"/>
    </row>
    <row r="85" spans="1:21" s="28" customFormat="1" x14ac:dyDescent="0.25">
      <c r="A85" s="6"/>
      <c r="B85" s="6"/>
      <c r="C85" s="44"/>
      <c r="D85" s="44"/>
      <c r="E85" s="44"/>
      <c r="F85" s="44"/>
      <c r="G85" s="44"/>
      <c r="H85" s="44"/>
      <c r="I85" s="44"/>
      <c r="J85" s="44"/>
      <c r="K85" s="44"/>
      <c r="T85" s="28" t="s">
        <v>382</v>
      </c>
      <c r="U85" s="46" t="s">
        <v>316</v>
      </c>
    </row>
    <row r="86" spans="1:21" s="28" customFormat="1" x14ac:dyDescent="0.25">
      <c r="A86" s="6"/>
      <c r="B86" s="6"/>
      <c r="C86" s="44"/>
      <c r="D86" s="44"/>
      <c r="E86" s="44"/>
      <c r="F86" s="44"/>
      <c r="G86" s="44"/>
      <c r="H86" s="44"/>
      <c r="I86" s="44"/>
      <c r="J86" s="44"/>
      <c r="K86" s="44"/>
      <c r="R86" s="28" t="s">
        <v>187</v>
      </c>
      <c r="T86" s="28" t="s">
        <v>383</v>
      </c>
      <c r="U86" s="46" t="s">
        <v>328</v>
      </c>
    </row>
    <row r="87" spans="1:21" s="28" customFormat="1" x14ac:dyDescent="0.25">
      <c r="A87" s="6"/>
      <c r="B87" s="6"/>
      <c r="C87" s="44"/>
      <c r="D87" s="44"/>
      <c r="E87" s="44"/>
      <c r="F87" s="44"/>
      <c r="G87" s="44"/>
      <c r="H87" s="44"/>
      <c r="I87" s="44"/>
      <c r="J87" s="44"/>
      <c r="K87" s="44"/>
      <c r="R87" s="49" t="s">
        <v>205</v>
      </c>
      <c r="S87" s="49"/>
    </row>
    <row r="88" spans="1:21" s="28" customFormat="1" x14ac:dyDescent="0.25">
      <c r="A88" s="6"/>
      <c r="B88" s="6"/>
      <c r="C88" s="44"/>
      <c r="D88" s="44"/>
      <c r="E88" s="44"/>
      <c r="F88" s="44"/>
      <c r="G88" s="44"/>
      <c r="H88" s="44"/>
      <c r="I88" s="44"/>
      <c r="J88" s="44"/>
      <c r="K88" s="44"/>
      <c r="R88" s="49" t="s">
        <v>224</v>
      </c>
      <c r="S88" s="49"/>
    </row>
    <row r="89" spans="1:21" s="28" customFormat="1" x14ac:dyDescent="0.25">
      <c r="A89" s="6"/>
      <c r="B89" s="6"/>
      <c r="C89" s="44"/>
      <c r="D89" s="44"/>
      <c r="E89" s="44"/>
      <c r="F89" s="44"/>
      <c r="G89" s="44"/>
      <c r="H89" s="44"/>
      <c r="I89" s="44"/>
      <c r="J89" s="44"/>
      <c r="K89" s="44"/>
      <c r="R89" s="49" t="s">
        <v>226</v>
      </c>
      <c r="S89" s="49"/>
    </row>
    <row r="90" spans="1:21" s="28" customFormat="1" x14ac:dyDescent="0.25">
      <c r="A90" s="6"/>
      <c r="B90" s="6"/>
      <c r="C90" s="44"/>
      <c r="D90" s="44"/>
      <c r="E90" s="44"/>
      <c r="F90" s="44"/>
      <c r="G90" s="44"/>
      <c r="H90" s="44"/>
      <c r="I90" s="44"/>
      <c r="J90" s="44"/>
      <c r="K90" s="44"/>
      <c r="R90" s="49" t="s">
        <v>232</v>
      </c>
      <c r="S90" s="49"/>
    </row>
    <row r="91" spans="1:21" s="28" customFormat="1" x14ac:dyDescent="0.25">
      <c r="A91" s="6"/>
      <c r="B91" s="6"/>
      <c r="C91" s="44"/>
      <c r="D91" s="44"/>
      <c r="E91" s="44"/>
      <c r="F91" s="44"/>
      <c r="G91" s="44"/>
      <c r="H91" s="44"/>
      <c r="I91" s="44"/>
      <c r="J91" s="44"/>
      <c r="K91" s="44"/>
      <c r="R91" s="49" t="s">
        <v>247</v>
      </c>
      <c r="S91" s="49"/>
    </row>
    <row r="92" spans="1:21" s="28" customFormat="1" x14ac:dyDescent="0.25">
      <c r="A92" s="6"/>
      <c r="B92" s="6"/>
      <c r="C92" s="44"/>
      <c r="D92" s="44"/>
      <c r="E92" s="44"/>
      <c r="F92" s="44"/>
      <c r="G92" s="44"/>
      <c r="H92" s="44"/>
      <c r="I92" s="44"/>
      <c r="J92" s="44"/>
      <c r="K92" s="44"/>
      <c r="R92" s="43" t="s">
        <v>254</v>
      </c>
      <c r="S92" s="49" t="s">
        <v>16</v>
      </c>
    </row>
    <row r="93" spans="1:21" x14ac:dyDescent="0.25">
      <c r="R93" s="49" t="s">
        <v>278</v>
      </c>
    </row>
    <row r="94" spans="1:21" x14ac:dyDescent="0.25">
      <c r="R94" s="49" t="s">
        <v>280</v>
      </c>
    </row>
    <row r="95" spans="1:21" x14ac:dyDescent="0.25">
      <c r="R95" s="49" t="s">
        <v>284</v>
      </c>
    </row>
    <row r="96" spans="1:21" x14ac:dyDescent="0.25">
      <c r="R96" s="49" t="s">
        <v>307</v>
      </c>
    </row>
    <row r="97" spans="1:20" x14ac:dyDescent="0.25">
      <c r="R97" s="49" t="s">
        <v>316</v>
      </c>
      <c r="S97" s="49" t="s">
        <v>15</v>
      </c>
    </row>
    <row r="98" spans="1:20" x14ac:dyDescent="0.25">
      <c r="R98" s="49" t="s">
        <v>328</v>
      </c>
      <c r="S98" s="49" t="s">
        <v>15</v>
      </c>
    </row>
    <row r="99" spans="1:20" x14ac:dyDescent="0.25">
      <c r="R99" s="49" t="s">
        <v>396</v>
      </c>
    </row>
    <row r="105" spans="1:20" x14ac:dyDescent="0.25">
      <c r="A105" s="35" t="s">
        <v>397</v>
      </c>
      <c r="B105" s="35" t="s">
        <v>278</v>
      </c>
      <c r="C105" s="26" t="e">
        <f>VLOOKUP($B105, 'Step 2'!$A$3:$B$203,'Grouping 1'!B$3,FALSE)</f>
        <v>#N/A</v>
      </c>
      <c r="D105" s="26" t="e">
        <f>VLOOKUP($B105, 'Step 2'!$A$3:$B$203,'Grouping 1'!C$3,FALSE)</f>
        <v>#N/A</v>
      </c>
      <c r="E105" s="26" t="e">
        <f>VLOOKUP($B105, 'Step 2'!$A$3:$B$203,'Grouping 1'!D$3,FALSE)</f>
        <v>#N/A</v>
      </c>
      <c r="F105" s="26" t="e">
        <f>VLOOKUP($B105, 'Step 2'!$A$3:$B$203,'Grouping 1'!E$3,FALSE)</f>
        <v>#N/A</v>
      </c>
      <c r="G105" s="26"/>
      <c r="H105" s="26" t="e">
        <f>VLOOKUP($B105, 'Step 4'!$A$3:$B$203, 'Grouping 1'!G$3,FALSE)</f>
        <v>#N/A</v>
      </c>
      <c r="I105" s="26" t="e">
        <f>VLOOKUP($B105, 'Step 4'!$A$3:$B$203, 'Grouping 1'!H$3,FALSE)</f>
        <v>#N/A</v>
      </c>
      <c r="J105" s="26" t="e">
        <f>VLOOKUP($B105, 'Step 4'!$A$3:$B$203, 'Grouping 1'!I$3,FALSE)</f>
        <v>#N/A</v>
      </c>
      <c r="K105" s="26" t="e">
        <f>VLOOKUP($B105, 'Step 4'!$A$3:$B$203, 'Grouping 1'!J$3,FALSE)</f>
        <v>#N/A</v>
      </c>
      <c r="M105" s="49" t="e">
        <f>ROUND(TRUNC(H105/C105,4)*100,1)</f>
        <v>#N/A</v>
      </c>
      <c r="N105" s="49" t="e">
        <f>ROUND(TRUNC(I105/D105,4)*100,1)</f>
        <v>#N/A</v>
      </c>
      <c r="O105" s="49" t="e">
        <f>ROUND(TRUNC(J105/E105,4)*100,1)</f>
        <v>#N/A</v>
      </c>
      <c r="P105" s="49" t="e">
        <f>ROUND(TRUNC(K105/F105,4)*100,1)</f>
        <v>#N/A</v>
      </c>
      <c r="R105" s="49" t="s">
        <v>141</v>
      </c>
      <c r="S105" s="49" t="s">
        <v>16</v>
      </c>
      <c r="T105" s="49" t="s">
        <v>57</v>
      </c>
    </row>
    <row r="106" spans="1:20" x14ac:dyDescent="0.25">
      <c r="A106" s="35" t="s">
        <v>392</v>
      </c>
      <c r="B106" s="36" t="s">
        <v>120</v>
      </c>
      <c r="C106" s="26">
        <f>VLOOKUP($B106, 'Step 2'!$A$3:$B$203,'Grouping 1'!B$3,FALSE)</f>
        <v>14878</v>
      </c>
      <c r="D106" s="26" t="e">
        <f>VLOOKUP($B106, 'Step 2'!$A$3:$B$203,'Grouping 1'!C$3,FALSE)</f>
        <v>#REF!</v>
      </c>
      <c r="E106" s="26" t="e">
        <f>VLOOKUP($B106, 'Step 2'!$A$3:$B$203,'Grouping 1'!D$3,FALSE)</f>
        <v>#REF!</v>
      </c>
      <c r="F106" s="26" t="e">
        <f>VLOOKUP($B106, 'Step 2'!$A$3:$B$203,'Grouping 1'!E$3,FALSE)</f>
        <v>#REF!</v>
      </c>
      <c r="G106" s="26"/>
      <c r="H106" s="26">
        <f>VLOOKUP($B106, 'Step 4'!$A$3:$B$203, 'Grouping 1'!G$3,FALSE)</f>
        <v>821</v>
      </c>
      <c r="I106" s="26" t="e">
        <f>VLOOKUP($B106, 'Step 4'!$A$3:$B$203, 'Grouping 1'!H$3,FALSE)</f>
        <v>#REF!</v>
      </c>
      <c r="J106" s="26" t="e">
        <f>VLOOKUP($B106, 'Step 4'!$A$3:$B$203, 'Grouping 1'!I$3,FALSE)</f>
        <v>#REF!</v>
      </c>
      <c r="K106" s="26" t="e">
        <f>VLOOKUP($B106, 'Step 4'!$A$3:$B$203, 'Grouping 1'!J$3,FALSE)</f>
        <v>#REF!</v>
      </c>
      <c r="M106" s="49">
        <f t="shared" ref="M106:P113" si="19">ROUND(TRUNC(H106/C106,4)*100,1)</f>
        <v>5.5</v>
      </c>
      <c r="N106" s="49" t="e">
        <f t="shared" si="19"/>
        <v>#REF!</v>
      </c>
      <c r="O106" s="49" t="e">
        <f t="shared" si="19"/>
        <v>#REF!</v>
      </c>
      <c r="P106" s="49" t="e">
        <f t="shared" si="19"/>
        <v>#REF!</v>
      </c>
      <c r="R106" s="49" t="s">
        <v>168</v>
      </c>
      <c r="S106" s="49" t="s">
        <v>15</v>
      </c>
      <c r="T106" s="49" t="s">
        <v>79</v>
      </c>
    </row>
    <row r="107" spans="1:20" x14ac:dyDescent="0.25">
      <c r="A107" s="35" t="s">
        <v>392</v>
      </c>
      <c r="B107" s="36" t="s">
        <v>255</v>
      </c>
      <c r="C107" s="26" t="e">
        <f>VLOOKUP($B107, 'Step 2'!$A$3:$B$203,'Grouping 1'!B$3,FALSE)</f>
        <v>#N/A</v>
      </c>
      <c r="D107" s="26" t="e">
        <f>VLOOKUP($B107, 'Step 2'!$A$3:$B$203,'Grouping 1'!C$3,FALSE)</f>
        <v>#N/A</v>
      </c>
      <c r="E107" s="26" t="e">
        <f>VLOOKUP($B107, 'Step 2'!$A$3:$B$203,'Grouping 1'!D$3,FALSE)</f>
        <v>#N/A</v>
      </c>
      <c r="F107" s="26" t="e">
        <f>VLOOKUP($B107, 'Step 2'!$A$3:$B$203,'Grouping 1'!E$3,FALSE)</f>
        <v>#N/A</v>
      </c>
      <c r="G107" s="26"/>
      <c r="H107" s="26" t="e">
        <f>VLOOKUP($B107, 'Step 4'!$A$3:$B$203, 'Grouping 1'!G$3,FALSE)</f>
        <v>#N/A</v>
      </c>
      <c r="I107" s="26" t="e">
        <f>VLOOKUP($B107, 'Step 4'!$A$3:$B$203, 'Grouping 1'!H$3,FALSE)</f>
        <v>#N/A</v>
      </c>
      <c r="J107" s="26" t="e">
        <f>VLOOKUP($B107, 'Step 4'!$A$3:$B$203, 'Grouping 1'!I$3,FALSE)</f>
        <v>#N/A</v>
      </c>
      <c r="K107" s="26" t="e">
        <f>VLOOKUP($B107, 'Step 4'!$A$3:$B$203, 'Grouping 1'!J$3,FALSE)</f>
        <v>#N/A</v>
      </c>
      <c r="M107" s="49" t="e">
        <f t="shared" si="19"/>
        <v>#N/A</v>
      </c>
      <c r="N107" s="49" t="e">
        <f t="shared" si="19"/>
        <v>#N/A</v>
      </c>
      <c r="O107" s="49" t="e">
        <f t="shared" si="19"/>
        <v>#N/A</v>
      </c>
      <c r="P107" s="49" t="e">
        <f t="shared" si="19"/>
        <v>#N/A</v>
      </c>
      <c r="R107" s="49" t="s">
        <v>189</v>
      </c>
      <c r="S107" s="49" t="s">
        <v>15</v>
      </c>
      <c r="T107" s="49" t="s">
        <v>87</v>
      </c>
    </row>
    <row r="108" spans="1:20" x14ac:dyDescent="0.25">
      <c r="B108" s="49" t="s">
        <v>141</v>
      </c>
      <c r="C108" s="26" t="e">
        <f>VLOOKUP($B108, 'Step 2'!$A$3:$B$203,'Grouping 1'!B$3,FALSE)</f>
        <v>#N/A</v>
      </c>
      <c r="D108" s="26" t="e">
        <f>VLOOKUP($B108, 'Step 2'!$A$3:$B$203,'Grouping 1'!C$3,FALSE)</f>
        <v>#N/A</v>
      </c>
      <c r="E108" s="26" t="e">
        <f>VLOOKUP($B108, 'Step 2'!$A$3:$B$203,'Grouping 1'!D$3,FALSE)</f>
        <v>#N/A</v>
      </c>
      <c r="F108" s="26" t="e">
        <f>VLOOKUP($B108, 'Step 2'!$A$3:$B$203,'Grouping 1'!E$3,FALSE)</f>
        <v>#N/A</v>
      </c>
      <c r="G108" s="26"/>
      <c r="H108" s="26" t="e">
        <f>VLOOKUP($B108, 'Step 4'!$A$3:$B$203, 'Grouping 1'!G$3,FALSE)</f>
        <v>#N/A</v>
      </c>
      <c r="I108" s="26" t="e">
        <f>VLOOKUP($B108, 'Step 4'!$A$3:$B$203, 'Grouping 1'!H$3,FALSE)</f>
        <v>#N/A</v>
      </c>
      <c r="J108" s="26" t="e">
        <f>VLOOKUP($B108, 'Step 4'!$A$3:$B$203, 'Grouping 1'!I$3,FALSE)</f>
        <v>#N/A</v>
      </c>
      <c r="K108" s="26" t="e">
        <f>VLOOKUP($B108, 'Step 4'!$A$3:$B$203, 'Grouping 1'!J$3,FALSE)</f>
        <v>#N/A</v>
      </c>
      <c r="M108" s="49" t="e">
        <f t="shared" si="19"/>
        <v>#N/A</v>
      </c>
      <c r="N108" s="49" t="e">
        <f t="shared" si="19"/>
        <v>#N/A</v>
      </c>
      <c r="O108" s="49" t="e">
        <f t="shared" si="19"/>
        <v>#N/A</v>
      </c>
      <c r="P108" s="49" t="e">
        <f t="shared" si="19"/>
        <v>#N/A</v>
      </c>
      <c r="R108" s="49" t="s">
        <v>210</v>
      </c>
      <c r="S108" s="49" t="s">
        <v>15</v>
      </c>
    </row>
    <row r="109" spans="1:20" x14ac:dyDescent="0.25">
      <c r="B109" s="49" t="s">
        <v>233</v>
      </c>
      <c r="C109" s="26">
        <f>VLOOKUP($B109, 'Step 2'!$A$3:$B$203,'Grouping 1'!B$3,FALSE)</f>
        <v>47270</v>
      </c>
      <c r="D109" s="26" t="e">
        <f>VLOOKUP($B109, 'Step 2'!$A$3:$B$203,'Grouping 1'!C$3,FALSE)</f>
        <v>#REF!</v>
      </c>
      <c r="E109" s="26" t="e">
        <f>VLOOKUP($B109, 'Step 2'!$A$3:$B$203,'Grouping 1'!D$3,FALSE)</f>
        <v>#REF!</v>
      </c>
      <c r="F109" s="26" t="e">
        <f>VLOOKUP($B109, 'Step 2'!$A$3:$B$203,'Grouping 1'!E$3,FALSE)</f>
        <v>#REF!</v>
      </c>
      <c r="G109" s="26"/>
      <c r="H109" s="26">
        <f>VLOOKUP($B109, 'Step 4'!$A$3:$B$203, 'Grouping 1'!G$3,FALSE)</f>
        <v>1715</v>
      </c>
      <c r="I109" s="26" t="e">
        <f>VLOOKUP($B109, 'Step 4'!$A$3:$B$203, 'Grouping 1'!H$3,FALSE)</f>
        <v>#REF!</v>
      </c>
      <c r="J109" s="26" t="e">
        <f>VLOOKUP($B109, 'Step 4'!$A$3:$B$203, 'Grouping 1'!I$3,FALSE)</f>
        <v>#REF!</v>
      </c>
      <c r="K109" s="26" t="e">
        <f>VLOOKUP($B109, 'Step 4'!$A$3:$B$203, 'Grouping 1'!J$3,FALSE)</f>
        <v>#REF!</v>
      </c>
      <c r="M109" s="49">
        <f t="shared" si="19"/>
        <v>3.6</v>
      </c>
      <c r="N109" s="49" t="e">
        <f t="shared" si="19"/>
        <v>#REF!</v>
      </c>
      <c r="O109" s="49" t="e">
        <f t="shared" si="19"/>
        <v>#REF!</v>
      </c>
      <c r="P109" s="49" t="e">
        <f t="shared" si="19"/>
        <v>#REF!</v>
      </c>
      <c r="R109" s="49" t="s">
        <v>239</v>
      </c>
      <c r="S109" s="49" t="s">
        <v>15</v>
      </c>
      <c r="T109" s="49" t="s">
        <v>121</v>
      </c>
    </row>
    <row r="110" spans="1:20" x14ac:dyDescent="0.25">
      <c r="M110" s="49" t="e">
        <f t="shared" si="19"/>
        <v>#DIV/0!</v>
      </c>
      <c r="N110" s="49" t="e">
        <f t="shared" si="19"/>
        <v>#DIV/0!</v>
      </c>
      <c r="O110" s="49" t="e">
        <f t="shared" si="19"/>
        <v>#DIV/0!</v>
      </c>
      <c r="P110" s="49" t="e">
        <f t="shared" si="19"/>
        <v>#DIV/0!</v>
      </c>
      <c r="R110" s="49" t="s">
        <v>272</v>
      </c>
      <c r="S110" s="49" t="s">
        <v>15</v>
      </c>
      <c r="T110" s="49" t="s">
        <v>144</v>
      </c>
    </row>
    <row r="111" spans="1:20" x14ac:dyDescent="0.25">
      <c r="M111" s="49" t="e">
        <f t="shared" si="19"/>
        <v>#DIV/0!</v>
      </c>
      <c r="N111" s="49" t="e">
        <f t="shared" si="19"/>
        <v>#DIV/0!</v>
      </c>
      <c r="O111" s="49" t="e">
        <f t="shared" si="19"/>
        <v>#DIV/0!</v>
      </c>
      <c r="P111" s="49" t="e">
        <f t="shared" si="19"/>
        <v>#DIV/0!</v>
      </c>
      <c r="R111" s="49" t="s">
        <v>280</v>
      </c>
      <c r="S111" s="49" t="s">
        <v>15</v>
      </c>
      <c r="T111" s="49" t="s">
        <v>152</v>
      </c>
    </row>
    <row r="112" spans="1:20" x14ac:dyDescent="0.25">
      <c r="M112" s="49" t="e">
        <f t="shared" si="19"/>
        <v>#DIV/0!</v>
      </c>
      <c r="N112" s="49" t="e">
        <f t="shared" si="19"/>
        <v>#DIV/0!</v>
      </c>
      <c r="O112" s="49" t="e">
        <f t="shared" si="19"/>
        <v>#DIV/0!</v>
      </c>
      <c r="P112" s="49" t="e">
        <f t="shared" si="19"/>
        <v>#DIV/0!</v>
      </c>
      <c r="R112" s="49" t="s">
        <v>298</v>
      </c>
      <c r="S112" s="49" t="s">
        <v>15</v>
      </c>
      <c r="T112" s="49" t="s">
        <v>153</v>
      </c>
    </row>
    <row r="113" spans="1:20" x14ac:dyDescent="0.25">
      <c r="C113" s="45" t="e">
        <f>SUM(C105:C112)</f>
        <v>#N/A</v>
      </c>
      <c r="D113" s="45" t="e">
        <f t="shared" ref="D113:K113" si="20">SUM(D105:D112)</f>
        <v>#N/A</v>
      </c>
      <c r="E113" s="45" t="e">
        <f t="shared" si="20"/>
        <v>#N/A</v>
      </c>
      <c r="F113" s="45" t="e">
        <f t="shared" si="20"/>
        <v>#N/A</v>
      </c>
      <c r="G113" s="45">
        <f t="shared" si="20"/>
        <v>0</v>
      </c>
      <c r="H113" s="45" t="e">
        <f t="shared" si="20"/>
        <v>#N/A</v>
      </c>
      <c r="I113" s="45" t="e">
        <f t="shared" si="20"/>
        <v>#N/A</v>
      </c>
      <c r="J113" s="45" t="e">
        <f t="shared" si="20"/>
        <v>#N/A</v>
      </c>
      <c r="K113" s="45" t="e">
        <f t="shared" si="20"/>
        <v>#N/A</v>
      </c>
      <c r="M113" s="49" t="e">
        <f t="shared" si="19"/>
        <v>#N/A</v>
      </c>
      <c r="N113" s="49" t="e">
        <f t="shared" si="19"/>
        <v>#N/A</v>
      </c>
      <c r="O113" s="49" t="e">
        <f t="shared" si="19"/>
        <v>#N/A</v>
      </c>
      <c r="P113" s="49" t="e">
        <f t="shared" si="19"/>
        <v>#N/A</v>
      </c>
      <c r="R113" s="49" t="s">
        <v>320</v>
      </c>
      <c r="S113" s="49" t="s">
        <v>15</v>
      </c>
      <c r="T113" s="49" t="s">
        <v>168</v>
      </c>
    </row>
    <row r="114" spans="1:20" x14ac:dyDescent="0.25">
      <c r="R114" s="49" t="s">
        <v>323</v>
      </c>
      <c r="S114" s="49" t="s">
        <v>15</v>
      </c>
      <c r="T114" s="49" t="s">
        <v>189</v>
      </c>
    </row>
    <row r="115" spans="1:20" x14ac:dyDescent="0.25">
      <c r="R115" s="49" t="s">
        <v>328</v>
      </c>
      <c r="S115" s="49" t="s">
        <v>15</v>
      </c>
      <c r="T115" s="49" t="s">
        <v>210</v>
      </c>
    </row>
    <row r="116" spans="1:20" x14ac:dyDescent="0.25">
      <c r="R116" s="49" t="s">
        <v>332</v>
      </c>
      <c r="S116" s="49" t="s">
        <v>15</v>
      </c>
      <c r="T116" s="49" t="s">
        <v>235</v>
      </c>
    </row>
    <row r="117" spans="1:20" x14ac:dyDescent="0.25">
      <c r="R117" s="28" t="s">
        <v>68</v>
      </c>
      <c r="T117" s="49" t="s">
        <v>239</v>
      </c>
    </row>
    <row r="118" spans="1:20" x14ac:dyDescent="0.25">
      <c r="T118" s="49" t="s">
        <v>244</v>
      </c>
    </row>
    <row r="119" spans="1:20" x14ac:dyDescent="0.25">
      <c r="A119" s="1" t="s">
        <v>9</v>
      </c>
    </row>
    <row r="120" spans="1:20" x14ac:dyDescent="0.25">
      <c r="A120" s="40" t="s">
        <v>392</v>
      </c>
      <c r="B120" s="40" t="s">
        <v>82</v>
      </c>
      <c r="C120" s="26" t="e">
        <f>VLOOKUP($B120, 'Step 2'!$A$3:$B$203,'Grouping 3'!C$3,FALSE)</f>
        <v>#N/A</v>
      </c>
      <c r="D120" s="26" t="e">
        <f>VLOOKUP($B120, 'Step 2'!$A$3:$B$203,'Grouping 3'!D$3,FALSE)</f>
        <v>#N/A</v>
      </c>
      <c r="E120" s="26" t="e">
        <f>VLOOKUP($B120, 'Step 2'!$A$3:$B$203,'Grouping 3'!E$3,FALSE)</f>
        <v>#N/A</v>
      </c>
      <c r="F120" s="26" t="e">
        <f>VLOOKUP($B120, 'Step 2'!$A$3:$B$203,'Grouping 3'!F$3,FALSE)</f>
        <v>#N/A</v>
      </c>
      <c r="G120" s="26"/>
      <c r="H120" s="26" t="e">
        <f>VLOOKUP($B120, 'Step 4'!$A$3:$B$203, 'Grouping 3'!H$3,FALSE)</f>
        <v>#N/A</v>
      </c>
      <c r="I120" s="26" t="e">
        <f>VLOOKUP($B120, 'Step 4'!$A$3:$B$203, 'Grouping 3'!I$3,FALSE)</f>
        <v>#N/A</v>
      </c>
      <c r="J120" s="26" t="e">
        <f>VLOOKUP($B120, 'Step 4'!$A$3:$B$203, 'Grouping 3'!J$3,FALSE)</f>
        <v>#N/A</v>
      </c>
      <c r="K120" s="26" t="e">
        <f>VLOOKUP($B120, 'Step 4'!$A$3:$B$203, 'Grouping 3'!K$3,FALSE)</f>
        <v>#N/A</v>
      </c>
      <c r="M120" s="49" t="e">
        <f t="shared" ref="M120:P122" si="21">ROUND(TRUNC(H120/C120,4)*100,1)</f>
        <v>#N/A</v>
      </c>
      <c r="N120" s="49" t="e">
        <f t="shared" si="21"/>
        <v>#N/A</v>
      </c>
      <c r="O120" s="49" t="e">
        <f t="shared" si="21"/>
        <v>#N/A</v>
      </c>
      <c r="P120" s="49" t="e">
        <f t="shared" si="21"/>
        <v>#N/A</v>
      </c>
      <c r="R120" s="49" t="s">
        <v>106</v>
      </c>
      <c r="T120" s="49" t="s">
        <v>408</v>
      </c>
    </row>
    <row r="121" spans="1:20" x14ac:dyDescent="0.25">
      <c r="A121" s="40" t="s">
        <v>392</v>
      </c>
      <c r="B121" s="40" t="s">
        <v>172</v>
      </c>
      <c r="C121" s="26" t="e">
        <f>VLOOKUP($B121, 'Step 2'!$A$3:$B$203,'Grouping 3'!C$3,FALSE)</f>
        <v>#N/A</v>
      </c>
      <c r="D121" s="26" t="e">
        <f>VLOOKUP($B121, 'Step 2'!$A$3:$B$203,'Grouping 3'!D$3,FALSE)</f>
        <v>#N/A</v>
      </c>
      <c r="E121" s="26" t="e">
        <f>VLOOKUP($B121, 'Step 2'!$A$3:$B$203,'Grouping 3'!E$3,FALSE)</f>
        <v>#N/A</v>
      </c>
      <c r="F121" s="26" t="e">
        <f>VLOOKUP($B121, 'Step 2'!$A$3:$B$203,'Grouping 3'!F$3,FALSE)</f>
        <v>#N/A</v>
      </c>
      <c r="G121" s="26"/>
      <c r="H121" s="26" t="e">
        <f>VLOOKUP($B121, 'Step 4'!$A$3:$B$203, 'Grouping 3'!H$3,FALSE)</f>
        <v>#N/A</v>
      </c>
      <c r="I121" s="26" t="e">
        <f>VLOOKUP($B121, 'Step 4'!$A$3:$B$203, 'Grouping 3'!I$3,FALSE)</f>
        <v>#N/A</v>
      </c>
      <c r="J121" s="26" t="e">
        <f>VLOOKUP($B121, 'Step 4'!$A$3:$B$203, 'Grouping 3'!J$3,FALSE)</f>
        <v>#N/A</v>
      </c>
      <c r="K121" s="26" t="e">
        <f>VLOOKUP($B121, 'Step 4'!$A$3:$B$203, 'Grouping 3'!K$3,FALSE)</f>
        <v>#N/A</v>
      </c>
      <c r="M121" s="49" t="e">
        <f t="shared" si="21"/>
        <v>#N/A</v>
      </c>
      <c r="N121" s="49" t="e">
        <f t="shared" si="21"/>
        <v>#N/A</v>
      </c>
      <c r="O121" s="49" t="e">
        <f t="shared" si="21"/>
        <v>#N/A</v>
      </c>
      <c r="P121" s="49" t="e">
        <f t="shared" si="21"/>
        <v>#N/A</v>
      </c>
      <c r="R121" s="49" t="s">
        <v>143</v>
      </c>
      <c r="T121" s="49" t="s">
        <v>286</v>
      </c>
    </row>
    <row r="122" spans="1:20" x14ac:dyDescent="0.25">
      <c r="A122" s="40" t="s">
        <v>392</v>
      </c>
      <c r="B122" s="40" t="s">
        <v>227</v>
      </c>
      <c r="C122" s="26" t="e">
        <f>VLOOKUP($B122, 'Step 2'!$A$3:$B$203,'Grouping 3'!C$3,FALSE)</f>
        <v>#N/A</v>
      </c>
      <c r="D122" s="26" t="e">
        <f>VLOOKUP($B122, 'Step 2'!$A$3:$B$203,'Grouping 3'!D$3,FALSE)</f>
        <v>#N/A</v>
      </c>
      <c r="E122" s="26" t="e">
        <f>VLOOKUP($B122, 'Step 2'!$A$3:$B$203,'Grouping 3'!E$3,FALSE)</f>
        <v>#N/A</v>
      </c>
      <c r="F122" s="26" t="e">
        <f>VLOOKUP($B122, 'Step 2'!$A$3:$B$203,'Grouping 3'!F$3,FALSE)</f>
        <v>#N/A</v>
      </c>
      <c r="G122" s="26"/>
      <c r="H122" s="26" t="e">
        <f>VLOOKUP($B122, 'Step 4'!$A$3:$B$203, 'Grouping 3'!H$3,FALSE)</f>
        <v>#N/A</v>
      </c>
      <c r="I122" s="26" t="e">
        <f>VLOOKUP($B122, 'Step 4'!$A$3:$B$203, 'Grouping 3'!I$3,FALSE)</f>
        <v>#N/A</v>
      </c>
      <c r="J122" s="26" t="e">
        <f>VLOOKUP($B122, 'Step 4'!$A$3:$B$203, 'Grouping 3'!J$3,FALSE)</f>
        <v>#N/A</v>
      </c>
      <c r="K122" s="26" t="e">
        <f>VLOOKUP($B122, 'Step 4'!$A$3:$B$203, 'Grouping 3'!K$3,FALSE)</f>
        <v>#N/A</v>
      </c>
      <c r="M122" s="49" t="e">
        <f t="shared" si="21"/>
        <v>#N/A</v>
      </c>
      <c r="N122" s="49" t="e">
        <f t="shared" si="21"/>
        <v>#N/A</v>
      </c>
      <c r="O122" s="49" t="e">
        <f t="shared" si="21"/>
        <v>#N/A</v>
      </c>
      <c r="P122" s="49" t="e">
        <f t="shared" si="21"/>
        <v>#N/A</v>
      </c>
      <c r="R122" s="49" t="s">
        <v>243</v>
      </c>
      <c r="S122" s="49" t="s">
        <v>15</v>
      </c>
      <c r="T122" s="49" t="s">
        <v>291</v>
      </c>
    </row>
    <row r="123" spans="1:20" x14ac:dyDescent="0.25">
      <c r="A123" s="49" t="s">
        <v>393</v>
      </c>
      <c r="T123" s="49" t="s">
        <v>298</v>
      </c>
    </row>
    <row r="124" spans="1:20" x14ac:dyDescent="0.25">
      <c r="A124" s="4"/>
      <c r="C124" s="26"/>
      <c r="D124" s="26"/>
      <c r="E124" s="26"/>
      <c r="F124" s="26"/>
      <c r="G124" s="26"/>
      <c r="H124" s="26"/>
      <c r="I124" s="26"/>
      <c r="J124" s="26"/>
      <c r="K124" s="26"/>
      <c r="T124" s="49" t="s">
        <v>314</v>
      </c>
    </row>
    <row r="125" spans="1:20" x14ac:dyDescent="0.25">
      <c r="M125" s="49" t="e">
        <f t="shared" ref="M125:P128" si="22">ROUND(TRUNC(H125/C125,4)*100,1)</f>
        <v>#DIV/0!</v>
      </c>
      <c r="N125" s="49" t="e">
        <f t="shared" si="22"/>
        <v>#DIV/0!</v>
      </c>
      <c r="O125" s="49" t="e">
        <f t="shared" si="22"/>
        <v>#DIV/0!</v>
      </c>
      <c r="P125" s="49" t="e">
        <f t="shared" si="22"/>
        <v>#DIV/0!</v>
      </c>
      <c r="T125" s="49" t="s">
        <v>320</v>
      </c>
    </row>
    <row r="126" spans="1:20" x14ac:dyDescent="0.25">
      <c r="M126" s="49" t="e">
        <f t="shared" si="22"/>
        <v>#DIV/0!</v>
      </c>
      <c r="N126" s="49" t="e">
        <f t="shared" si="22"/>
        <v>#DIV/0!</v>
      </c>
      <c r="O126" s="49" t="e">
        <f t="shared" si="22"/>
        <v>#DIV/0!</v>
      </c>
      <c r="P126" s="49" t="e">
        <f t="shared" si="22"/>
        <v>#DIV/0!</v>
      </c>
      <c r="T126" s="49" t="s">
        <v>323</v>
      </c>
    </row>
    <row r="127" spans="1:20" x14ac:dyDescent="0.25">
      <c r="M127" s="49" t="e">
        <f t="shared" si="22"/>
        <v>#DIV/0!</v>
      </c>
      <c r="N127" s="49" t="e">
        <f t="shared" si="22"/>
        <v>#DIV/0!</v>
      </c>
      <c r="O127" s="49" t="e">
        <f t="shared" si="22"/>
        <v>#DIV/0!</v>
      </c>
      <c r="P127" s="49" t="e">
        <f t="shared" si="22"/>
        <v>#DIV/0!</v>
      </c>
      <c r="T127" s="49" t="s">
        <v>325</v>
      </c>
    </row>
    <row r="128" spans="1:20" x14ac:dyDescent="0.25">
      <c r="B128" s="49" t="s">
        <v>394</v>
      </c>
      <c r="C128" s="45" t="e">
        <f>SUM(C120:C124)</f>
        <v>#N/A</v>
      </c>
      <c r="D128" s="45" t="e">
        <f t="shared" ref="D128:K128" si="23">SUM(D120:D124)</f>
        <v>#N/A</v>
      </c>
      <c r="E128" s="45" t="e">
        <f t="shared" si="23"/>
        <v>#N/A</v>
      </c>
      <c r="F128" s="45" t="e">
        <f t="shared" si="23"/>
        <v>#N/A</v>
      </c>
      <c r="G128" s="45">
        <f t="shared" si="23"/>
        <v>0</v>
      </c>
      <c r="H128" s="45" t="e">
        <f t="shared" si="23"/>
        <v>#N/A</v>
      </c>
      <c r="I128" s="45" t="e">
        <f t="shared" si="23"/>
        <v>#N/A</v>
      </c>
      <c r="J128" s="45" t="e">
        <f t="shared" si="23"/>
        <v>#N/A</v>
      </c>
      <c r="K128" s="45" t="e">
        <f t="shared" si="23"/>
        <v>#N/A</v>
      </c>
      <c r="M128" s="49" t="e">
        <f>ROUND(TRUNC(H128/C128,4)*100,1)</f>
        <v>#N/A</v>
      </c>
      <c r="N128" s="49" t="e">
        <f t="shared" si="22"/>
        <v>#N/A</v>
      </c>
      <c r="O128" s="49" t="e">
        <f t="shared" si="22"/>
        <v>#N/A</v>
      </c>
      <c r="P128" s="49" t="e">
        <f t="shared" si="22"/>
        <v>#N/A</v>
      </c>
    </row>
    <row r="131" spans="2:19" x14ac:dyDescent="0.25">
      <c r="S131" s="49" t="s">
        <v>60</v>
      </c>
    </row>
    <row r="132" spans="2:19" x14ac:dyDescent="0.25">
      <c r="B132" s="49" t="s">
        <v>154</v>
      </c>
      <c r="C132" s="26" t="e">
        <f>VLOOKUP($B132, 'Step 2'!$A$3:$B$203,'Grouping 3'!C$3,FALSE)</f>
        <v>#N/A</v>
      </c>
      <c r="D132" s="26" t="e">
        <f>VLOOKUP($B132, 'Step 2'!$A$3:$B$203,'Grouping 3'!D$3,FALSE)</f>
        <v>#N/A</v>
      </c>
      <c r="E132" s="26" t="e">
        <f>VLOOKUP($B132, 'Step 2'!$A$3:$B$203,'Grouping 3'!E$3,FALSE)</f>
        <v>#N/A</v>
      </c>
      <c r="F132" s="26" t="e">
        <f>VLOOKUP($B132, 'Step 2'!$A$3:$B$203,'Grouping 3'!F$3,FALSE)</f>
        <v>#N/A</v>
      </c>
      <c r="G132" s="26"/>
      <c r="H132" s="26" t="e">
        <f>VLOOKUP($B132, 'Step 4'!$A$3:$B$203, 'Grouping 3'!H$3,FALSE)</f>
        <v>#N/A</v>
      </c>
      <c r="I132" s="26" t="e">
        <f>VLOOKUP($B132, 'Step 4'!$A$3:$B$203, 'Grouping 3'!I$3,FALSE)</f>
        <v>#N/A</v>
      </c>
      <c r="J132" s="26" t="e">
        <f>VLOOKUP($B132, 'Step 4'!$A$3:$B$203, 'Grouping 3'!J$3,FALSE)</f>
        <v>#N/A</v>
      </c>
      <c r="K132" s="26" t="e">
        <f>VLOOKUP($B132, 'Step 4'!$A$3:$B$203, 'Grouping 3'!K$3,FALSE)</f>
        <v>#N/A</v>
      </c>
      <c r="M132" s="49" t="e">
        <f t="shared" ref="M132:P135" si="24">ROUND(TRUNC(H132/C132,4)*100,1)</f>
        <v>#N/A</v>
      </c>
      <c r="N132" s="49" t="e">
        <f t="shared" si="24"/>
        <v>#N/A</v>
      </c>
      <c r="O132" s="49" t="e">
        <f t="shared" si="24"/>
        <v>#N/A</v>
      </c>
      <c r="P132" s="49" t="e">
        <f t="shared" si="24"/>
        <v>#N/A</v>
      </c>
      <c r="S132" s="49" t="s">
        <v>231</v>
      </c>
    </row>
    <row r="133" spans="2:19" x14ac:dyDescent="0.25">
      <c r="B133" s="49" t="s">
        <v>143</v>
      </c>
      <c r="C133" s="26" t="e">
        <f>VLOOKUP($B133, 'Step 2'!$A$3:$B$203,'Grouping 3'!C$3,FALSE)</f>
        <v>#N/A</v>
      </c>
      <c r="D133" s="26" t="e">
        <f>VLOOKUP($B133, 'Step 2'!$A$3:$B$203,'Grouping 3'!D$3,FALSE)</f>
        <v>#N/A</v>
      </c>
      <c r="E133" s="26" t="e">
        <f>VLOOKUP($B133, 'Step 2'!$A$3:$B$203,'Grouping 3'!E$3,FALSE)</f>
        <v>#N/A</v>
      </c>
      <c r="F133" s="26" t="e">
        <f>VLOOKUP($B133, 'Step 2'!$A$3:$B$203,'Grouping 3'!F$3,FALSE)</f>
        <v>#N/A</v>
      </c>
      <c r="G133" s="26"/>
      <c r="H133" s="26" t="e">
        <f>VLOOKUP($B133, 'Step 4'!$A$3:$B$203, 'Grouping 3'!H$3,FALSE)</f>
        <v>#N/A</v>
      </c>
      <c r="I133" s="26" t="e">
        <f>VLOOKUP($B133, 'Step 4'!$A$3:$B$203, 'Grouping 3'!I$3,FALSE)</f>
        <v>#N/A</v>
      </c>
      <c r="J133" s="26" t="e">
        <f>VLOOKUP($B133, 'Step 4'!$A$3:$B$203, 'Grouping 3'!J$3,FALSE)</f>
        <v>#N/A</v>
      </c>
      <c r="K133" s="26" t="e">
        <f>VLOOKUP($B133, 'Step 4'!$A$3:$B$203, 'Grouping 3'!K$3,FALSE)</f>
        <v>#N/A</v>
      </c>
      <c r="M133" s="49" t="e">
        <f t="shared" si="24"/>
        <v>#N/A</v>
      </c>
      <c r="N133" s="49" t="e">
        <f t="shared" si="24"/>
        <v>#N/A</v>
      </c>
      <c r="O133" s="49" t="e">
        <f t="shared" si="24"/>
        <v>#N/A</v>
      </c>
      <c r="P133" s="49" t="e">
        <f t="shared" si="24"/>
        <v>#N/A</v>
      </c>
      <c r="S133" s="49" t="s">
        <v>333</v>
      </c>
    </row>
    <row r="134" spans="2:19" x14ac:dyDescent="0.25">
      <c r="M134" s="49" t="e">
        <f t="shared" si="24"/>
        <v>#DIV/0!</v>
      </c>
      <c r="N134" s="49" t="e">
        <f t="shared" si="24"/>
        <v>#DIV/0!</v>
      </c>
      <c r="O134" s="49" t="e">
        <f t="shared" si="24"/>
        <v>#DIV/0!</v>
      </c>
      <c r="P134" s="49" t="e">
        <f t="shared" si="24"/>
        <v>#DIV/0!</v>
      </c>
    </row>
    <row r="135" spans="2:19" x14ac:dyDescent="0.25">
      <c r="C135" s="45" t="e">
        <f>SUM(C132:C134)</f>
        <v>#N/A</v>
      </c>
      <c r="D135" s="45" t="e">
        <f t="shared" ref="D135:K135" si="25">SUM(D132:D134)</f>
        <v>#N/A</v>
      </c>
      <c r="E135" s="45" t="e">
        <f t="shared" si="25"/>
        <v>#N/A</v>
      </c>
      <c r="F135" s="45" t="e">
        <f t="shared" si="25"/>
        <v>#N/A</v>
      </c>
      <c r="G135" s="45">
        <f t="shared" si="25"/>
        <v>0</v>
      </c>
      <c r="H135" s="45" t="e">
        <f t="shared" si="25"/>
        <v>#N/A</v>
      </c>
      <c r="I135" s="45" t="e">
        <f t="shared" si="25"/>
        <v>#N/A</v>
      </c>
      <c r="J135" s="45" t="e">
        <f t="shared" si="25"/>
        <v>#N/A</v>
      </c>
      <c r="K135" s="45" t="e">
        <f t="shared" si="25"/>
        <v>#N/A</v>
      </c>
      <c r="M135" s="49" t="e">
        <f t="shared" si="24"/>
        <v>#N/A</v>
      </c>
      <c r="N135" s="49" t="e">
        <f t="shared" si="24"/>
        <v>#N/A</v>
      </c>
      <c r="O135" s="49" t="e">
        <f t="shared" si="24"/>
        <v>#N/A</v>
      </c>
      <c r="P135" s="49" t="e">
        <f t="shared" si="24"/>
        <v>#N/A</v>
      </c>
    </row>
  </sheetData>
  <autoFilter ref="A7:R23"/>
  <sortState ref="B8:P22">
    <sortCondition descending="1" ref="P8:P22"/>
  </sortState>
  <conditionalFormatting sqref="M3:M4 M33:P33 M37:P37 M41:P42 M46:P47 M52:P52 M5:P7 M58:P68">
    <cfRule type="cellIs" dxfId="48" priority="29" operator="greaterThanOrEqual">
      <formula>M$34</formula>
    </cfRule>
  </conditionalFormatting>
  <conditionalFormatting sqref="N3:P4">
    <cfRule type="cellIs" dxfId="47" priority="28" operator="greaterThanOrEqual">
      <formula>N$34</formula>
    </cfRule>
  </conditionalFormatting>
  <conditionalFormatting sqref="B41 S16 B37 B52 B30 S4:S8 B8:B12 B14:B20 B45:B47 S10:S14 B56:B70 B32:B33">
    <cfRule type="duplicateValues" dxfId="46" priority="30"/>
  </conditionalFormatting>
  <conditionalFormatting sqref="M45:P45 M43:P43 M120:P122 M124:P128 M132:P135 M71 M8:P29">
    <cfRule type="cellIs" dxfId="45" priority="26" operator="greaterThanOrEqual">
      <formula>M$32</formula>
    </cfRule>
  </conditionalFormatting>
  <conditionalFormatting sqref="B45 A8:B12 A14:B18 A13 B19:B20">
    <cfRule type="duplicateValues" dxfId="44" priority="25"/>
  </conditionalFormatting>
  <conditionalFormatting sqref="B13">
    <cfRule type="duplicateValues" dxfId="43" priority="24"/>
  </conditionalFormatting>
  <conditionalFormatting sqref="B13">
    <cfRule type="duplicateValues" dxfId="42" priority="23"/>
  </conditionalFormatting>
  <conditionalFormatting sqref="S20">
    <cfRule type="duplicateValues" dxfId="41" priority="20"/>
  </conditionalFormatting>
  <conditionalFormatting sqref="A20">
    <cfRule type="duplicateValues" dxfId="40" priority="15"/>
  </conditionalFormatting>
  <conditionalFormatting sqref="U20">
    <cfRule type="duplicateValues" dxfId="39" priority="19"/>
  </conditionalFormatting>
  <conditionalFormatting sqref="U21">
    <cfRule type="duplicateValues" dxfId="38" priority="18"/>
  </conditionalFormatting>
  <conditionalFormatting sqref="R35">
    <cfRule type="duplicateValues" dxfId="37" priority="17"/>
  </conditionalFormatting>
  <conditionalFormatting sqref="S35">
    <cfRule type="duplicateValues" dxfId="36" priority="16"/>
  </conditionalFormatting>
  <conditionalFormatting sqref="U35">
    <cfRule type="duplicateValues" dxfId="35" priority="14"/>
  </conditionalFormatting>
  <conditionalFormatting sqref="U36">
    <cfRule type="duplicateValues" dxfId="34" priority="13"/>
  </conditionalFormatting>
  <conditionalFormatting sqref="A25:A28">
    <cfRule type="duplicateValues" dxfId="33" priority="12"/>
  </conditionalFormatting>
  <conditionalFormatting sqref="A29">
    <cfRule type="duplicateValues" dxfId="32" priority="11"/>
  </conditionalFormatting>
  <conditionalFormatting sqref="M53:P53">
    <cfRule type="cellIs" dxfId="31" priority="10" operator="greaterThanOrEqual">
      <formula>M$32</formula>
    </cfRule>
  </conditionalFormatting>
  <conditionalFormatting sqref="M75:P75">
    <cfRule type="cellIs" dxfId="30" priority="9" operator="greaterThanOrEqual">
      <formula>M$32</formula>
    </cfRule>
  </conditionalFormatting>
  <conditionalFormatting sqref="M54:P57">
    <cfRule type="cellIs" dxfId="29" priority="8" operator="greaterThanOrEqual">
      <formula>M$32</formula>
    </cfRule>
  </conditionalFormatting>
  <conditionalFormatting sqref="B79">
    <cfRule type="duplicateValues" dxfId="28" priority="7"/>
  </conditionalFormatting>
  <conditionalFormatting sqref="M79:P83">
    <cfRule type="cellIs" dxfId="27" priority="6" operator="greaterThanOrEqual">
      <formula>M$34</formula>
    </cfRule>
  </conditionalFormatting>
  <conditionalFormatting sqref="M105:P105">
    <cfRule type="cellIs" dxfId="26" priority="5" operator="greaterThanOrEqual">
      <formula>M$32</formula>
    </cfRule>
  </conditionalFormatting>
  <conditionalFormatting sqref="M106:P113">
    <cfRule type="cellIs" dxfId="25" priority="4" operator="greaterThanOrEqual">
      <formula>M$32</formula>
    </cfRule>
  </conditionalFormatting>
  <conditionalFormatting sqref="M70:P70">
    <cfRule type="cellIs" dxfId="24" priority="3" operator="greaterThanOrEqual">
      <formula>M$32</formula>
    </cfRule>
  </conditionalFormatting>
  <conditionalFormatting sqref="A19">
    <cfRule type="duplicateValues" dxfId="23" priority="2"/>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7"/>
  <sheetViews>
    <sheetView workbookViewId="0"/>
  </sheetViews>
  <sheetFormatPr defaultColWidth="9.140625" defaultRowHeight="15" x14ac:dyDescent="0.25"/>
  <cols>
    <col min="1" max="1" width="35" style="49" customWidth="1"/>
    <col min="2" max="2" width="36.140625" style="49" customWidth="1"/>
    <col min="3" max="3" width="16.85546875" style="49" customWidth="1"/>
    <col min="4" max="6" width="10.5703125" style="49" bestFit="1" customWidth="1"/>
    <col min="7" max="7" width="9.140625" style="49"/>
    <col min="8" max="11" width="9.5703125" style="49" bestFit="1" customWidth="1"/>
    <col min="12" max="12" width="9.140625" style="49"/>
    <col min="13" max="13" width="18" style="49" customWidth="1"/>
    <col min="14" max="17" width="9.140625" style="49"/>
    <col min="18" max="18" width="25.42578125" style="49" customWidth="1"/>
    <col min="19" max="16384" width="9.140625" style="49"/>
  </cols>
  <sheetData>
    <row r="1" spans="1:19" x14ac:dyDescent="0.25">
      <c r="B1" s="1" t="s">
        <v>0</v>
      </c>
      <c r="C1" s="27">
        <v>41640</v>
      </c>
      <c r="D1" s="27">
        <v>41671</v>
      </c>
      <c r="E1" s="27">
        <v>41699</v>
      </c>
      <c r="F1" s="27">
        <v>41730</v>
      </c>
      <c r="G1" s="28"/>
      <c r="H1" s="27">
        <v>41640</v>
      </c>
      <c r="I1" s="27">
        <v>41671</v>
      </c>
      <c r="J1" s="27">
        <v>41699</v>
      </c>
      <c r="K1" s="27">
        <v>41730</v>
      </c>
      <c r="L1" s="28"/>
      <c r="M1" s="27">
        <v>41640</v>
      </c>
      <c r="N1" s="27">
        <v>41671</v>
      </c>
      <c r="O1" s="27">
        <v>41699</v>
      </c>
      <c r="P1" s="27">
        <v>41730</v>
      </c>
    </row>
    <row r="2" spans="1:19" x14ac:dyDescent="0.25">
      <c r="B2" s="1"/>
      <c r="C2" s="27">
        <v>42339</v>
      </c>
      <c r="D2" s="27">
        <v>42370</v>
      </c>
      <c r="E2" s="27">
        <v>42401</v>
      </c>
      <c r="F2" s="27">
        <v>42430</v>
      </c>
      <c r="G2" s="28"/>
      <c r="H2" s="27">
        <v>42339</v>
      </c>
      <c r="I2" s="27">
        <v>42370</v>
      </c>
      <c r="J2" s="27">
        <v>42401</v>
      </c>
      <c r="K2" s="27">
        <v>42430</v>
      </c>
      <c r="L2" s="28"/>
      <c r="M2" s="27">
        <v>42339</v>
      </c>
      <c r="N2" s="27">
        <v>42370</v>
      </c>
      <c r="O2" s="27">
        <v>42401</v>
      </c>
      <c r="P2" s="27">
        <v>42430</v>
      </c>
    </row>
    <row r="3" spans="1:19" x14ac:dyDescent="0.25">
      <c r="C3" s="29">
        <v>2</v>
      </c>
      <c r="D3" s="29">
        <v>3</v>
      </c>
      <c r="E3" s="29">
        <v>4</v>
      </c>
      <c r="F3" s="29">
        <v>5</v>
      </c>
      <c r="G3" s="30"/>
      <c r="H3" s="29">
        <v>2</v>
      </c>
      <c r="I3" s="29">
        <v>3</v>
      </c>
      <c r="J3" s="29">
        <v>4</v>
      </c>
      <c r="K3" s="29">
        <v>5</v>
      </c>
      <c r="L3" s="30"/>
      <c r="M3" s="29">
        <v>2</v>
      </c>
      <c r="N3" s="29">
        <v>3</v>
      </c>
      <c r="O3" s="29">
        <v>4</v>
      </c>
      <c r="P3" s="29">
        <v>5</v>
      </c>
      <c r="S3" s="49" t="s">
        <v>403</v>
      </c>
    </row>
    <row r="4" spans="1:19" x14ac:dyDescent="0.25">
      <c r="A4" s="49" t="s">
        <v>391</v>
      </c>
      <c r="C4" s="29"/>
      <c r="D4" s="29"/>
      <c r="E4" s="29"/>
      <c r="F4" s="29"/>
      <c r="G4" s="30"/>
      <c r="H4" s="29"/>
      <c r="I4" s="29"/>
      <c r="J4" s="29"/>
      <c r="K4" s="29"/>
      <c r="L4" s="30"/>
      <c r="M4" s="29"/>
      <c r="N4" s="29"/>
      <c r="O4" s="29"/>
      <c r="P4" s="29"/>
      <c r="S4" s="49" t="s">
        <v>398</v>
      </c>
    </row>
    <row r="5" spans="1:19" x14ac:dyDescent="0.25">
      <c r="A5" s="39" t="s">
        <v>128</v>
      </c>
      <c r="B5" s="39" t="s">
        <v>128</v>
      </c>
      <c r="C5" s="26">
        <f>VLOOKUP($B5, 'Step 2'!$A$3:$B$203,'Grouping 2'!C$3,FALSE)</f>
        <v>64561</v>
      </c>
      <c r="D5" s="26" t="e">
        <f>VLOOKUP($B5, 'Step 2'!$A$3:$B$203,'Grouping 2'!D$3,FALSE)</f>
        <v>#REF!</v>
      </c>
      <c r="E5" s="26" t="e">
        <f>VLOOKUP($B5, 'Step 2'!$A$3:$B$203,'Grouping 2'!E$3,FALSE)</f>
        <v>#REF!</v>
      </c>
      <c r="F5" s="26" t="e">
        <f>VLOOKUP($B5, 'Step 2'!$A$3:$B$203,'Grouping 2'!F$3,FALSE)</f>
        <v>#REF!</v>
      </c>
      <c r="G5" s="26"/>
      <c r="H5" s="26">
        <f>VLOOKUP($B5, 'Step 4'!$A$3:$B$203, 'Grouping 2'!H$3,FALSE)</f>
        <v>3125</v>
      </c>
      <c r="I5" s="26" t="e">
        <f>VLOOKUP($B5, 'Step 4'!$A$3:$B$203, 'Grouping 2'!I$3,FALSE)</f>
        <v>#REF!</v>
      </c>
      <c r="J5" s="26" t="e">
        <f>VLOOKUP($B5, 'Step 4'!$A$3:$B$203, 'Grouping 2'!J$3,FALSE)</f>
        <v>#REF!</v>
      </c>
      <c r="K5" s="26" t="e">
        <f>VLOOKUP($B5, 'Step 4'!$A$3:$B$203, 'Grouping 2'!K$3,FALSE)</f>
        <v>#REF!</v>
      </c>
      <c r="M5" s="49">
        <f>ROUND(TRUNC(H5/C5,4)*100,1)</f>
        <v>4.8</v>
      </c>
      <c r="N5" s="49" t="e">
        <f t="shared" ref="N5:P5" si="0">ROUND(TRUNC(I5/D5,4)*100,1)</f>
        <v>#REF!</v>
      </c>
      <c r="O5" s="49" t="e">
        <f t="shared" si="0"/>
        <v>#REF!</v>
      </c>
      <c r="P5" s="49" t="e">
        <f t="shared" si="0"/>
        <v>#REF!</v>
      </c>
      <c r="S5" s="49" t="s">
        <v>1</v>
      </c>
    </row>
    <row r="6" spans="1:19" x14ac:dyDescent="0.25">
      <c r="C6" s="29"/>
      <c r="D6" s="29"/>
      <c r="E6" s="29"/>
      <c r="F6" s="29"/>
      <c r="G6" s="30"/>
      <c r="H6" s="29"/>
      <c r="I6" s="29"/>
      <c r="J6" s="29"/>
      <c r="K6" s="29"/>
      <c r="L6" s="30"/>
      <c r="M6" s="29"/>
      <c r="N6" s="29"/>
      <c r="O6" s="29"/>
      <c r="P6" s="29"/>
      <c r="S6" s="49" t="s">
        <v>2</v>
      </c>
    </row>
    <row r="7" spans="1:19" x14ac:dyDescent="0.25">
      <c r="C7" s="29"/>
      <c r="D7" s="29"/>
      <c r="E7" s="29"/>
      <c r="F7" s="29"/>
      <c r="G7" s="30"/>
      <c r="H7" s="29"/>
      <c r="I7" s="29"/>
      <c r="J7" s="29"/>
      <c r="K7" s="29"/>
      <c r="L7" s="30"/>
      <c r="M7" s="29"/>
      <c r="N7" s="29"/>
      <c r="O7" s="29"/>
      <c r="P7" s="29"/>
      <c r="S7" s="49" t="s">
        <v>7</v>
      </c>
    </row>
    <row r="8" spans="1:19" x14ac:dyDescent="0.25">
      <c r="B8" s="2"/>
      <c r="C8" s="26"/>
      <c r="D8" s="26"/>
      <c r="E8" s="26"/>
      <c r="F8" s="26"/>
      <c r="G8" s="26"/>
      <c r="H8" s="26"/>
      <c r="I8" s="26"/>
      <c r="J8" s="26"/>
      <c r="K8" s="26"/>
      <c r="S8" s="49" t="s">
        <v>3</v>
      </c>
    </row>
    <row r="9" spans="1:19" x14ac:dyDescent="0.25">
      <c r="B9" s="54" t="s">
        <v>211</v>
      </c>
      <c r="C9" s="26">
        <f>VLOOKUP($B9, 'Step 2'!$A$3:$B$203,'Grouping 2'!C$3,FALSE)</f>
        <v>42041</v>
      </c>
      <c r="D9" s="26" t="e">
        <f>VLOOKUP($B9, 'Step 2'!$A$3:$B$203,'Grouping 2'!D$3,FALSE)</f>
        <v>#REF!</v>
      </c>
      <c r="E9" s="26" t="e">
        <f>VLOOKUP($B9, 'Step 2'!$A$3:$B$203,'Grouping 2'!E$3,FALSE)</f>
        <v>#REF!</v>
      </c>
      <c r="F9" s="26" t="e">
        <f>VLOOKUP($B9, 'Step 2'!$A$3:$B$203,'Grouping 2'!F$3,FALSE)</f>
        <v>#REF!</v>
      </c>
      <c r="G9" s="26"/>
      <c r="H9" s="26">
        <f>VLOOKUP($B9, 'Step 4'!$A$3:$B$203, 'Grouping 2'!H$3,FALSE)</f>
        <v>2611</v>
      </c>
      <c r="I9" s="26" t="e">
        <f>VLOOKUP($B9, 'Step 4'!$A$3:$B$203, 'Grouping 2'!I$3,FALSE)</f>
        <v>#REF!</v>
      </c>
      <c r="J9" s="26" t="e">
        <f>VLOOKUP($B9, 'Step 4'!$A$3:$B$203, 'Grouping 2'!J$3,FALSE)</f>
        <v>#REF!</v>
      </c>
      <c r="K9" s="26" t="e">
        <f>VLOOKUP($B9, 'Step 4'!$A$3:$B$203, 'Grouping 2'!K$3,FALSE)</f>
        <v>#REF!</v>
      </c>
      <c r="M9" s="49">
        <f t="shared" ref="M9:M18" si="1">ROUND(TRUNC(H9/C9,4)*100,1)</f>
        <v>6.2</v>
      </c>
      <c r="N9" s="49" t="e">
        <f t="shared" ref="N9:N18" si="2">ROUND(TRUNC(I9/D9,4)*100,1)</f>
        <v>#REF!</v>
      </c>
      <c r="O9" s="49" t="e">
        <f t="shared" ref="O9:O18" si="3">ROUND(TRUNC(J9/E9,4)*100,1)</f>
        <v>#REF!</v>
      </c>
      <c r="P9" s="49" t="e">
        <f t="shared" ref="P9:P18" si="4">ROUND(TRUNC(K9/F9,4)*100,1)</f>
        <v>#REF!</v>
      </c>
      <c r="R9" s="49" t="e">
        <f>VLOOKUP(B9,#REF!, 6,FALSE)</f>
        <v>#REF!</v>
      </c>
    </row>
    <row r="10" spans="1:19" x14ac:dyDescent="0.25">
      <c r="A10" s="49" t="s">
        <v>65</v>
      </c>
      <c r="B10" s="55" t="s">
        <v>65</v>
      </c>
      <c r="C10" s="26">
        <f>VLOOKUP($B10, 'Step 2'!$A$3:$B$203,'Grouping 2'!C$3,FALSE)</f>
        <v>29479</v>
      </c>
      <c r="D10" s="26" t="e">
        <f>VLOOKUP($B10, 'Step 2'!$A$3:$B$203,'Grouping 2'!D$3,FALSE)</f>
        <v>#REF!</v>
      </c>
      <c r="E10" s="26" t="e">
        <f>VLOOKUP($B10, 'Step 2'!$A$3:$B$203,'Grouping 2'!E$3,FALSE)</f>
        <v>#REF!</v>
      </c>
      <c r="F10" s="26" t="e">
        <f>VLOOKUP($B10, 'Step 2'!$A$3:$B$203,'Grouping 2'!F$3,FALSE)</f>
        <v>#REF!</v>
      </c>
      <c r="G10" s="26"/>
      <c r="H10" s="26">
        <f>VLOOKUP($B10, 'Step 4'!$A$3:$B$203, 'Grouping 2'!H$3,FALSE)</f>
        <v>1928</v>
      </c>
      <c r="I10" s="26" t="e">
        <f>VLOOKUP($B10, 'Step 4'!$A$3:$B$203, 'Grouping 2'!I$3,FALSE)</f>
        <v>#REF!</v>
      </c>
      <c r="J10" s="26" t="e">
        <f>VLOOKUP($B10, 'Step 4'!$A$3:$B$203, 'Grouping 2'!J$3,FALSE)</f>
        <v>#REF!</v>
      </c>
      <c r="K10" s="26" t="e">
        <f>VLOOKUP($B10, 'Step 4'!$A$3:$B$203, 'Grouping 2'!K$3,FALSE)</f>
        <v>#REF!</v>
      </c>
      <c r="M10" s="49">
        <f t="shared" si="1"/>
        <v>6.5</v>
      </c>
      <c r="N10" s="49" t="e">
        <f t="shared" si="2"/>
        <v>#REF!</v>
      </c>
      <c r="O10" s="49" t="e">
        <f t="shared" si="3"/>
        <v>#REF!</v>
      </c>
      <c r="P10" s="49" t="e">
        <f t="shared" si="4"/>
        <v>#REF!</v>
      </c>
      <c r="R10" s="49" t="e">
        <f>VLOOKUP(B10,#REF!, 6,FALSE)</f>
        <v>#REF!</v>
      </c>
      <c r="S10" s="49" t="s">
        <v>3</v>
      </c>
    </row>
    <row r="11" spans="1:19" x14ac:dyDescent="0.25">
      <c r="B11" s="54" t="s">
        <v>169</v>
      </c>
      <c r="C11" s="26" t="e">
        <f>VLOOKUP($B11, 'Step 2'!$A$3:$B$203,'Grouping 2'!C$3,FALSE)</f>
        <v>#N/A</v>
      </c>
      <c r="D11" s="26" t="e">
        <f>VLOOKUP($B11, 'Step 2'!$A$3:$B$203,'Grouping 2'!D$3,FALSE)</f>
        <v>#N/A</v>
      </c>
      <c r="E11" s="26" t="e">
        <f>VLOOKUP($B11, 'Step 2'!$A$3:$B$203,'Grouping 2'!E$3,FALSE)</f>
        <v>#N/A</v>
      </c>
      <c r="F11" s="26" t="e">
        <f>VLOOKUP($B11, 'Step 2'!$A$3:$B$203,'Grouping 2'!F$3,FALSE)</f>
        <v>#N/A</v>
      </c>
      <c r="G11" s="26"/>
      <c r="H11" s="26" t="e">
        <f>VLOOKUP($B11, 'Step 4'!$A$3:$B$203, 'Grouping 2'!H$3,FALSE)</f>
        <v>#N/A</v>
      </c>
      <c r="I11" s="26" t="e">
        <f>VLOOKUP($B11, 'Step 4'!$A$3:$B$203, 'Grouping 2'!I$3,FALSE)</f>
        <v>#N/A</v>
      </c>
      <c r="J11" s="26" t="e">
        <f>VLOOKUP($B11, 'Step 4'!$A$3:$B$203, 'Grouping 2'!J$3,FALSE)</f>
        <v>#N/A</v>
      </c>
      <c r="K11" s="26" t="e">
        <f>VLOOKUP($B11, 'Step 4'!$A$3:$B$203, 'Grouping 2'!K$3,FALSE)</f>
        <v>#N/A</v>
      </c>
      <c r="M11" s="49" t="e">
        <f t="shared" si="1"/>
        <v>#N/A</v>
      </c>
      <c r="N11" s="49" t="e">
        <f t="shared" si="2"/>
        <v>#N/A</v>
      </c>
      <c r="O11" s="49" t="e">
        <f t="shared" si="3"/>
        <v>#N/A</v>
      </c>
      <c r="P11" s="49" t="e">
        <f t="shared" si="4"/>
        <v>#N/A</v>
      </c>
      <c r="R11" s="49" t="e">
        <f>VLOOKUP(B11,#REF!, 6,FALSE)</f>
        <v>#REF!</v>
      </c>
    </row>
    <row r="12" spans="1:19" x14ac:dyDescent="0.25">
      <c r="B12" s="54" t="s">
        <v>88</v>
      </c>
      <c r="C12" s="26" t="e">
        <f>VLOOKUP($B12, 'Step 2'!$A$3:$B$203,'Grouping 2'!C$3,FALSE)</f>
        <v>#N/A</v>
      </c>
      <c r="D12" s="26" t="e">
        <f>VLOOKUP($B12, 'Step 2'!$A$3:$B$203,'Grouping 2'!D$3,FALSE)</f>
        <v>#N/A</v>
      </c>
      <c r="E12" s="26" t="e">
        <f>VLOOKUP($B12, 'Step 2'!$A$3:$B$203,'Grouping 2'!E$3,FALSE)</f>
        <v>#N/A</v>
      </c>
      <c r="F12" s="26" t="e">
        <f>VLOOKUP($B12, 'Step 2'!$A$3:$B$203,'Grouping 2'!F$3,FALSE)</f>
        <v>#N/A</v>
      </c>
      <c r="G12" s="26"/>
      <c r="H12" s="26" t="e">
        <f>VLOOKUP($B12, 'Step 4'!$A$3:$B$203, 'Grouping 2'!H$3,FALSE)</f>
        <v>#N/A</v>
      </c>
      <c r="I12" s="26" t="e">
        <f>VLOOKUP($B12, 'Step 4'!$A$3:$B$203, 'Grouping 2'!I$3,FALSE)</f>
        <v>#N/A</v>
      </c>
      <c r="J12" s="26" t="e">
        <f>VLOOKUP($B12, 'Step 4'!$A$3:$B$203, 'Grouping 2'!J$3,FALSE)</f>
        <v>#N/A</v>
      </c>
      <c r="K12" s="26" t="e">
        <f>VLOOKUP($B12, 'Step 4'!$A$3:$B$203, 'Grouping 2'!K$3,FALSE)</f>
        <v>#N/A</v>
      </c>
      <c r="M12" s="49" t="e">
        <f t="shared" si="1"/>
        <v>#N/A</v>
      </c>
      <c r="N12" s="49" t="e">
        <f t="shared" si="2"/>
        <v>#N/A</v>
      </c>
      <c r="O12" s="49" t="e">
        <f t="shared" si="3"/>
        <v>#N/A</v>
      </c>
      <c r="P12" s="49" t="e">
        <f t="shared" si="4"/>
        <v>#N/A</v>
      </c>
      <c r="R12" s="49" t="e">
        <f>VLOOKUP(B12,#REF!, 6,FALSE)</f>
        <v>#REF!</v>
      </c>
    </row>
    <row r="13" spans="1:19" x14ac:dyDescent="0.25">
      <c r="B13" s="54" t="s">
        <v>142</v>
      </c>
      <c r="C13" s="26">
        <f>VLOOKUP($B13, 'Step 2'!$A$3:$B$203,'Grouping 2'!C$3,FALSE)</f>
        <v>13110</v>
      </c>
      <c r="D13" s="26" t="e">
        <f>VLOOKUP($B13, 'Step 2'!$A$3:$B$203,'Grouping 2'!D$3,FALSE)</f>
        <v>#REF!</v>
      </c>
      <c r="E13" s="26" t="e">
        <f>VLOOKUP($B13, 'Step 2'!$A$3:$B$203,'Grouping 2'!E$3,FALSE)</f>
        <v>#REF!</v>
      </c>
      <c r="F13" s="26" t="e">
        <f>VLOOKUP($B13, 'Step 2'!$A$3:$B$203,'Grouping 2'!F$3,FALSE)</f>
        <v>#REF!</v>
      </c>
      <c r="G13" s="26"/>
      <c r="H13" s="26">
        <f>VLOOKUP($B13, 'Step 4'!$A$3:$B$203, 'Grouping 2'!H$3,FALSE)</f>
        <v>516</v>
      </c>
      <c r="I13" s="26" t="e">
        <f>VLOOKUP($B13, 'Step 4'!$A$3:$B$203, 'Grouping 2'!I$3,FALSE)</f>
        <v>#REF!</v>
      </c>
      <c r="J13" s="26" t="e">
        <f>VLOOKUP($B13, 'Step 4'!$A$3:$B$203, 'Grouping 2'!J$3,FALSE)</f>
        <v>#REF!</v>
      </c>
      <c r="K13" s="26" t="e">
        <f>VLOOKUP($B13, 'Step 4'!$A$3:$B$203, 'Grouping 2'!K$3,FALSE)</f>
        <v>#REF!</v>
      </c>
      <c r="M13" s="49">
        <f t="shared" si="1"/>
        <v>3.9</v>
      </c>
      <c r="N13" s="49" t="e">
        <f t="shared" si="2"/>
        <v>#REF!</v>
      </c>
      <c r="O13" s="49" t="e">
        <f t="shared" si="3"/>
        <v>#REF!</v>
      </c>
      <c r="P13" s="49" t="e">
        <f t="shared" si="4"/>
        <v>#REF!</v>
      </c>
      <c r="R13" s="49" t="e">
        <f>VLOOKUP(B13,#REF!, 6,FALSE)</f>
        <v>#REF!</v>
      </c>
    </row>
    <row r="14" spans="1:19" x14ac:dyDescent="0.25">
      <c r="B14" s="54" t="s">
        <v>117</v>
      </c>
      <c r="C14" s="26">
        <f>VLOOKUP($B14, 'Step 2'!$A$3:$B$203,'Grouping 2'!C$3,FALSE)</f>
        <v>54376</v>
      </c>
      <c r="D14" s="26" t="e">
        <f>VLOOKUP($B14, 'Step 2'!$A$3:$B$203,'Grouping 2'!D$3,FALSE)</f>
        <v>#REF!</v>
      </c>
      <c r="E14" s="26" t="e">
        <f>VLOOKUP($B14, 'Step 2'!$A$3:$B$203,'Grouping 2'!E$3,FALSE)</f>
        <v>#REF!</v>
      </c>
      <c r="F14" s="26" t="e">
        <f>VLOOKUP($B14, 'Step 2'!$A$3:$B$203,'Grouping 2'!F$3,FALSE)</f>
        <v>#REF!</v>
      </c>
      <c r="G14" s="26"/>
      <c r="H14" s="26">
        <f>VLOOKUP($B14, 'Step 4'!$A$3:$B$203, 'Grouping 2'!H$3,FALSE)</f>
        <v>2889</v>
      </c>
      <c r="I14" s="26" t="e">
        <f>VLOOKUP($B14, 'Step 4'!$A$3:$B$203, 'Grouping 2'!I$3,FALSE)</f>
        <v>#REF!</v>
      </c>
      <c r="J14" s="26" t="e">
        <f>VLOOKUP($B14, 'Step 4'!$A$3:$B$203, 'Grouping 2'!J$3,FALSE)</f>
        <v>#REF!</v>
      </c>
      <c r="K14" s="26" t="e">
        <f>VLOOKUP($B14, 'Step 4'!$A$3:$B$203, 'Grouping 2'!K$3,FALSE)</f>
        <v>#REF!</v>
      </c>
      <c r="M14" s="49">
        <f t="shared" si="1"/>
        <v>5.3</v>
      </c>
      <c r="N14" s="49" t="e">
        <f t="shared" si="2"/>
        <v>#REF!</v>
      </c>
      <c r="O14" s="49" t="e">
        <f t="shared" si="3"/>
        <v>#REF!</v>
      </c>
      <c r="P14" s="49" t="e">
        <f t="shared" si="4"/>
        <v>#REF!</v>
      </c>
      <c r="R14" s="49" t="e">
        <f>VLOOKUP(B14,#REF!, 6,FALSE)</f>
        <v>#REF!</v>
      </c>
    </row>
    <row r="15" spans="1:19" x14ac:dyDescent="0.25">
      <c r="B15" s="54" t="s">
        <v>212</v>
      </c>
      <c r="C15" s="26">
        <f>VLOOKUP($B15, 'Step 2'!$A$3:$B$203,'Grouping 2'!C$3,FALSE)</f>
        <v>30459</v>
      </c>
      <c r="D15" s="26" t="e">
        <f>VLOOKUP($B15, 'Step 2'!$A$3:$B$203,'Grouping 2'!D$3,FALSE)</f>
        <v>#REF!</v>
      </c>
      <c r="E15" s="26" t="e">
        <f>VLOOKUP($B15, 'Step 2'!$A$3:$B$203,'Grouping 2'!E$3,FALSE)</f>
        <v>#REF!</v>
      </c>
      <c r="F15" s="26" t="e">
        <f>VLOOKUP($B15, 'Step 2'!$A$3:$B$203,'Grouping 2'!F$3,FALSE)</f>
        <v>#REF!</v>
      </c>
      <c r="G15" s="26"/>
      <c r="H15" s="26">
        <f>VLOOKUP($B15, 'Step 4'!$A$3:$B$203, 'Grouping 2'!H$3,FALSE)</f>
        <v>1308</v>
      </c>
      <c r="I15" s="26" t="e">
        <f>VLOOKUP($B15, 'Step 4'!$A$3:$B$203, 'Grouping 2'!I$3,FALSE)</f>
        <v>#REF!</v>
      </c>
      <c r="J15" s="26" t="e">
        <f>VLOOKUP($B15, 'Step 4'!$A$3:$B$203, 'Grouping 2'!J$3,FALSE)</f>
        <v>#REF!</v>
      </c>
      <c r="K15" s="26" t="e">
        <f>VLOOKUP($B15, 'Step 4'!$A$3:$B$203, 'Grouping 2'!K$3,FALSE)</f>
        <v>#REF!</v>
      </c>
      <c r="M15" s="49">
        <f t="shared" si="1"/>
        <v>4.3</v>
      </c>
      <c r="N15" s="49" t="e">
        <f t="shared" si="2"/>
        <v>#REF!</v>
      </c>
      <c r="O15" s="49" t="e">
        <f t="shared" si="3"/>
        <v>#REF!</v>
      </c>
      <c r="P15" s="49" t="e">
        <f t="shared" si="4"/>
        <v>#REF!</v>
      </c>
      <c r="R15" s="49" t="e">
        <f>VLOOKUP(B15,#REF!, 6,FALSE)</f>
        <v>#REF!</v>
      </c>
    </row>
    <row r="16" spans="1:19" x14ac:dyDescent="0.25">
      <c r="B16" s="54" t="s">
        <v>113</v>
      </c>
      <c r="C16" s="26">
        <f>VLOOKUP($B16, 'Step 2'!$A$3:$B$203,'Grouping 2'!C$3,FALSE)</f>
        <v>13221</v>
      </c>
      <c r="D16" s="26" t="e">
        <f>VLOOKUP($B16, 'Step 2'!$A$3:$B$203,'Grouping 2'!D$3,FALSE)</f>
        <v>#REF!</v>
      </c>
      <c r="E16" s="26" t="e">
        <f>VLOOKUP($B16, 'Step 2'!$A$3:$B$203,'Grouping 2'!E$3,FALSE)</f>
        <v>#REF!</v>
      </c>
      <c r="F16" s="26" t="e">
        <f>VLOOKUP($B16, 'Step 2'!$A$3:$B$203,'Grouping 2'!F$3,FALSE)</f>
        <v>#REF!</v>
      </c>
      <c r="G16" s="26"/>
      <c r="H16" s="26">
        <f>VLOOKUP($B16, 'Step 4'!$A$3:$B$203, 'Grouping 2'!H$3,FALSE)</f>
        <v>601</v>
      </c>
      <c r="I16" s="26" t="e">
        <f>VLOOKUP($B16, 'Step 4'!$A$3:$B$203, 'Grouping 2'!I$3,FALSE)</f>
        <v>#REF!</v>
      </c>
      <c r="J16" s="26" t="e">
        <f>VLOOKUP($B16, 'Step 4'!$A$3:$B$203, 'Grouping 2'!J$3,FALSE)</f>
        <v>#REF!</v>
      </c>
      <c r="K16" s="26" t="e">
        <f>VLOOKUP($B16, 'Step 4'!$A$3:$B$203, 'Grouping 2'!K$3,FALSE)</f>
        <v>#REF!</v>
      </c>
      <c r="M16" s="49">
        <f t="shared" si="1"/>
        <v>4.5</v>
      </c>
      <c r="N16" s="49" t="e">
        <f t="shared" si="2"/>
        <v>#REF!</v>
      </c>
      <c r="O16" s="49" t="e">
        <f t="shared" si="3"/>
        <v>#REF!</v>
      </c>
      <c r="P16" s="49" t="e">
        <f t="shared" si="4"/>
        <v>#REF!</v>
      </c>
      <c r="R16" s="49" t="e">
        <f>VLOOKUP(B16,#REF!, 6,FALSE)</f>
        <v>#REF!</v>
      </c>
    </row>
    <row r="17" spans="1:18" x14ac:dyDescent="0.25">
      <c r="B17" s="54" t="s">
        <v>166</v>
      </c>
      <c r="C17" s="26">
        <f>VLOOKUP($B17, 'Step 2'!$A$3:$B$203,'Grouping 2'!C$3,FALSE)</f>
        <v>15023</v>
      </c>
      <c r="D17" s="26" t="e">
        <f>VLOOKUP($B17, 'Step 2'!$A$3:$B$203,'Grouping 2'!D$3,FALSE)</f>
        <v>#REF!</v>
      </c>
      <c r="E17" s="26" t="e">
        <f>VLOOKUP($B17, 'Step 2'!$A$3:$B$203,'Grouping 2'!E$3,FALSE)</f>
        <v>#REF!</v>
      </c>
      <c r="F17" s="26" t="e">
        <f>VLOOKUP($B17, 'Step 2'!$A$3:$B$203,'Grouping 2'!F$3,FALSE)</f>
        <v>#REF!</v>
      </c>
      <c r="G17" s="26"/>
      <c r="H17" s="26">
        <f>VLOOKUP($B17, 'Step 4'!$A$3:$B$203, 'Grouping 2'!H$3,FALSE)</f>
        <v>725</v>
      </c>
      <c r="I17" s="26" t="e">
        <f>VLOOKUP($B17, 'Step 4'!$A$3:$B$203, 'Grouping 2'!I$3,FALSE)</f>
        <v>#REF!</v>
      </c>
      <c r="J17" s="26" t="e">
        <f>VLOOKUP($B17, 'Step 4'!$A$3:$B$203, 'Grouping 2'!J$3,FALSE)</f>
        <v>#REF!</v>
      </c>
      <c r="K17" s="26" t="e">
        <f>VLOOKUP($B17, 'Step 4'!$A$3:$B$203, 'Grouping 2'!K$3,FALSE)</f>
        <v>#REF!</v>
      </c>
      <c r="M17" s="49">
        <f t="shared" si="1"/>
        <v>4.8</v>
      </c>
      <c r="N17" s="49" t="e">
        <f t="shared" si="2"/>
        <v>#REF!</v>
      </c>
      <c r="O17" s="49" t="e">
        <f t="shared" si="3"/>
        <v>#REF!</v>
      </c>
      <c r="P17" s="49" t="e">
        <f t="shared" si="4"/>
        <v>#REF!</v>
      </c>
      <c r="R17" s="49" t="e">
        <f>VLOOKUP(B17,#REF!, 6,FALSE)</f>
        <v>#REF!</v>
      </c>
    </row>
    <row r="18" spans="1:18" x14ac:dyDescent="0.25">
      <c r="B18" s="54" t="s">
        <v>101</v>
      </c>
      <c r="C18" s="26">
        <f>VLOOKUP($B18, 'Step 2'!$A$3:$B$203,'Grouping 2'!C$3,FALSE)</f>
        <v>14829</v>
      </c>
      <c r="D18" s="26" t="e">
        <f>VLOOKUP($B18, 'Step 2'!$A$3:$B$203,'Grouping 2'!D$3,FALSE)</f>
        <v>#REF!</v>
      </c>
      <c r="E18" s="26" t="e">
        <f>VLOOKUP($B18, 'Step 2'!$A$3:$B$203,'Grouping 2'!E$3,FALSE)</f>
        <v>#REF!</v>
      </c>
      <c r="F18" s="26" t="e">
        <f>VLOOKUP($B18, 'Step 2'!$A$3:$B$203,'Grouping 2'!F$3,FALSE)</f>
        <v>#REF!</v>
      </c>
      <c r="G18" s="26"/>
      <c r="H18" s="26">
        <f>VLOOKUP($B18, 'Step 4'!$A$3:$B$203, 'Grouping 2'!H$3,FALSE)</f>
        <v>684</v>
      </c>
      <c r="I18" s="26" t="e">
        <f>VLOOKUP($B18, 'Step 4'!$A$3:$B$203, 'Grouping 2'!I$3,FALSE)</f>
        <v>#REF!</v>
      </c>
      <c r="J18" s="26" t="e">
        <f>VLOOKUP($B18, 'Step 4'!$A$3:$B$203, 'Grouping 2'!J$3,FALSE)</f>
        <v>#REF!</v>
      </c>
      <c r="K18" s="26" t="e">
        <f>VLOOKUP($B18, 'Step 4'!$A$3:$B$203, 'Grouping 2'!K$3,FALSE)</f>
        <v>#REF!</v>
      </c>
      <c r="M18" s="49">
        <f t="shared" si="1"/>
        <v>4.5999999999999996</v>
      </c>
      <c r="N18" s="49" t="e">
        <f t="shared" si="2"/>
        <v>#REF!</v>
      </c>
      <c r="O18" s="49" t="e">
        <f t="shared" si="3"/>
        <v>#REF!</v>
      </c>
      <c r="P18" s="49" t="e">
        <f t="shared" si="4"/>
        <v>#REF!</v>
      </c>
      <c r="R18" s="49" t="e">
        <f>VLOOKUP(B18,#REF!, 6,FALSE)</f>
        <v>#REF!</v>
      </c>
    </row>
    <row r="19" spans="1:18" x14ac:dyDescent="0.25">
      <c r="B19" s="49" t="s">
        <v>287</v>
      </c>
      <c r="C19" s="26"/>
      <c r="D19" s="26"/>
      <c r="E19" s="26"/>
      <c r="F19" s="26"/>
      <c r="G19" s="26"/>
      <c r="H19" s="26"/>
      <c r="I19" s="26"/>
      <c r="J19" s="26"/>
      <c r="K19" s="26"/>
      <c r="R19" s="49" t="e">
        <f>VLOOKUP(B19,#REF!, 6,FALSE)</f>
        <v>#REF!</v>
      </c>
    </row>
    <row r="20" spans="1:18" x14ac:dyDescent="0.25">
      <c r="B20" s="49" t="s">
        <v>315</v>
      </c>
      <c r="C20" s="26"/>
      <c r="D20" s="26"/>
      <c r="E20" s="26"/>
      <c r="F20" s="26"/>
      <c r="G20" s="26"/>
      <c r="H20" s="26"/>
      <c r="I20" s="26"/>
      <c r="J20" s="26"/>
      <c r="K20" s="26"/>
      <c r="M20" s="49" t="e">
        <f t="shared" ref="M20:P25" si="5">ROUND(TRUNC(H20/C20,4)*100,1)</f>
        <v>#DIV/0!</v>
      </c>
      <c r="N20" s="49" t="e">
        <f t="shared" si="5"/>
        <v>#DIV/0!</v>
      </c>
      <c r="O20" s="49" t="e">
        <f t="shared" si="5"/>
        <v>#DIV/0!</v>
      </c>
      <c r="P20" s="49" t="e">
        <f t="shared" si="5"/>
        <v>#DIV/0!</v>
      </c>
      <c r="R20" s="49" t="e">
        <f>VLOOKUP(B20,#REF!, 6,FALSE)</f>
        <v>#REF!</v>
      </c>
    </row>
    <row r="21" spans="1:18" x14ac:dyDescent="0.25">
      <c r="B21" s="49" t="s">
        <v>312</v>
      </c>
      <c r="C21" s="26"/>
      <c r="D21" s="26"/>
      <c r="E21" s="26"/>
      <c r="F21" s="26"/>
      <c r="G21" s="26"/>
      <c r="H21" s="26"/>
      <c r="I21" s="26"/>
      <c r="J21" s="26"/>
      <c r="K21" s="26"/>
      <c r="M21" s="49" t="e">
        <f t="shared" si="5"/>
        <v>#DIV/0!</v>
      </c>
      <c r="N21" s="49" t="e">
        <f t="shared" si="5"/>
        <v>#DIV/0!</v>
      </c>
      <c r="O21" s="49" t="e">
        <f t="shared" si="5"/>
        <v>#DIV/0!</v>
      </c>
      <c r="P21" s="49" t="e">
        <f t="shared" si="5"/>
        <v>#DIV/0!</v>
      </c>
      <c r="R21" s="49" t="e">
        <f>VLOOKUP(B21,#REF!, 6,FALSE)</f>
        <v>#REF!</v>
      </c>
    </row>
    <row r="22" spans="1:18" x14ac:dyDescent="0.25">
      <c r="B22" s="49" t="s">
        <v>53</v>
      </c>
      <c r="C22" s="26"/>
      <c r="D22" s="26"/>
      <c r="E22" s="26"/>
      <c r="F22" s="26"/>
      <c r="G22" s="26"/>
      <c r="H22" s="26"/>
      <c r="I22" s="26"/>
      <c r="J22" s="26"/>
      <c r="K22" s="26"/>
      <c r="M22" s="49" t="e">
        <f t="shared" si="5"/>
        <v>#DIV/0!</v>
      </c>
      <c r="N22" s="49" t="e">
        <f t="shared" si="5"/>
        <v>#DIV/0!</v>
      </c>
      <c r="O22" s="49" t="e">
        <f t="shared" si="5"/>
        <v>#DIV/0!</v>
      </c>
      <c r="P22" s="49" t="e">
        <f t="shared" si="5"/>
        <v>#DIV/0!</v>
      </c>
      <c r="R22" s="49" t="e">
        <f>VLOOKUP(B22,#REF!, 6,FALSE)</f>
        <v>#REF!</v>
      </c>
    </row>
    <row r="23" spans="1:18" x14ac:dyDescent="0.25">
      <c r="B23" s="49" t="s">
        <v>161</v>
      </c>
      <c r="C23" s="26"/>
      <c r="D23" s="26"/>
      <c r="E23" s="26"/>
      <c r="F23" s="26"/>
      <c r="G23" s="26"/>
      <c r="H23" s="26"/>
      <c r="I23" s="26"/>
      <c r="J23" s="26"/>
      <c r="K23" s="26"/>
      <c r="M23" s="49" t="e">
        <f t="shared" si="5"/>
        <v>#DIV/0!</v>
      </c>
      <c r="N23" s="49" t="e">
        <f t="shared" si="5"/>
        <v>#DIV/0!</v>
      </c>
      <c r="O23" s="49" t="e">
        <f t="shared" si="5"/>
        <v>#DIV/0!</v>
      </c>
      <c r="P23" s="49" t="e">
        <f t="shared" si="5"/>
        <v>#DIV/0!</v>
      </c>
      <c r="R23" s="49" t="e">
        <f>VLOOKUP(B23,#REF!, 6,FALSE)</f>
        <v>#REF!</v>
      </c>
    </row>
    <row r="24" spans="1:18" x14ac:dyDescent="0.25">
      <c r="B24" s="49" t="s">
        <v>201</v>
      </c>
      <c r="C24" s="26"/>
      <c r="D24" s="26"/>
      <c r="E24" s="26"/>
      <c r="F24" s="26"/>
      <c r="G24" s="26"/>
      <c r="H24" s="26"/>
      <c r="I24" s="26"/>
      <c r="J24" s="26"/>
      <c r="K24" s="26"/>
      <c r="M24" s="49" t="e">
        <f t="shared" si="5"/>
        <v>#DIV/0!</v>
      </c>
      <c r="N24" s="49" t="e">
        <f t="shared" si="5"/>
        <v>#DIV/0!</v>
      </c>
      <c r="O24" s="49" t="e">
        <f t="shared" si="5"/>
        <v>#DIV/0!</v>
      </c>
      <c r="P24" s="49" t="e">
        <f t="shared" si="5"/>
        <v>#DIV/0!</v>
      </c>
      <c r="R24" s="49" t="e">
        <f>VLOOKUP(B24,#REF!, 6,FALSE)</f>
        <v>#REF!</v>
      </c>
    </row>
    <row r="25" spans="1:18" x14ac:dyDescent="0.25">
      <c r="B25" s="49" t="s">
        <v>394</v>
      </c>
      <c r="C25" s="26" t="e">
        <f>SUM(C9:C24)</f>
        <v>#N/A</v>
      </c>
      <c r="D25" s="26" t="e">
        <f t="shared" ref="D25:K25" si="6">SUM(D9:D24)</f>
        <v>#REF!</v>
      </c>
      <c r="E25" s="26" t="e">
        <f t="shared" si="6"/>
        <v>#REF!</v>
      </c>
      <c r="F25" s="26" t="e">
        <f t="shared" si="6"/>
        <v>#REF!</v>
      </c>
      <c r="G25" s="26">
        <f t="shared" si="6"/>
        <v>0</v>
      </c>
      <c r="H25" s="26" t="e">
        <f t="shared" si="6"/>
        <v>#N/A</v>
      </c>
      <c r="I25" s="26" t="e">
        <f t="shared" si="6"/>
        <v>#REF!</v>
      </c>
      <c r="J25" s="26" t="e">
        <f t="shared" si="6"/>
        <v>#REF!</v>
      </c>
      <c r="K25" s="26" t="e">
        <f t="shared" si="6"/>
        <v>#REF!</v>
      </c>
      <c r="M25" s="49" t="e">
        <f t="shared" si="5"/>
        <v>#N/A</v>
      </c>
      <c r="N25" s="49" t="e">
        <f t="shared" si="5"/>
        <v>#REF!</v>
      </c>
      <c r="O25" s="49" t="e">
        <f t="shared" si="5"/>
        <v>#REF!</v>
      </c>
      <c r="P25" s="49" t="e">
        <f t="shared" si="5"/>
        <v>#REF!</v>
      </c>
      <c r="R25" s="49" t="e">
        <f>VLOOKUP(B25,#REF!, 6,FALSE)</f>
        <v>#REF!</v>
      </c>
    </row>
    <row r="26" spans="1:18" x14ac:dyDescent="0.25">
      <c r="C26" s="29"/>
      <c r="D26" s="29"/>
      <c r="E26" s="29"/>
      <c r="F26" s="29"/>
      <c r="G26" s="30"/>
      <c r="H26" s="29"/>
      <c r="I26" s="29"/>
      <c r="J26" s="29"/>
      <c r="K26" s="29"/>
      <c r="L26" s="30"/>
      <c r="M26" s="29"/>
      <c r="N26" s="29"/>
      <c r="O26" s="29"/>
      <c r="P26" s="29"/>
      <c r="R26" s="49" t="e">
        <f>VLOOKUP(B26,#REF!, 6,FALSE)</f>
        <v>#REF!</v>
      </c>
    </row>
    <row r="27" spans="1:18" x14ac:dyDescent="0.25">
      <c r="C27" s="29"/>
      <c r="D27" s="29"/>
      <c r="E27" s="29"/>
      <c r="F27" s="29"/>
      <c r="G27" s="30"/>
      <c r="H27" s="29"/>
      <c r="I27" s="29"/>
      <c r="J27" s="29"/>
      <c r="K27" s="29"/>
      <c r="L27" s="30"/>
      <c r="M27" s="53">
        <v>6.9</v>
      </c>
      <c r="N27" s="53">
        <v>6.8</v>
      </c>
      <c r="O27" s="53">
        <v>6.7</v>
      </c>
      <c r="P27" s="53">
        <v>6.6</v>
      </c>
      <c r="R27" s="49" t="e">
        <f>VLOOKUP(B27,#REF!, 6,FALSE)</f>
        <v>#REF!</v>
      </c>
    </row>
    <row r="28" spans="1:18" x14ac:dyDescent="0.25">
      <c r="A28" s="49" t="s">
        <v>389</v>
      </c>
      <c r="C28" s="49" t="s">
        <v>389</v>
      </c>
      <c r="F28" s="29"/>
      <c r="G28" s="30"/>
      <c r="H28" s="29" t="s">
        <v>389</v>
      </c>
      <c r="I28" s="29"/>
      <c r="J28" s="29"/>
      <c r="K28" s="29"/>
      <c r="L28" s="30"/>
      <c r="M28" s="29"/>
      <c r="N28" s="29"/>
      <c r="O28" s="29"/>
      <c r="P28" s="29"/>
      <c r="R28" s="49" t="e">
        <f>VLOOKUP(C28,#REF!, 6,FALSE)</f>
        <v>#REF!</v>
      </c>
    </row>
    <row r="29" spans="1:18" x14ac:dyDescent="0.25">
      <c r="A29" s="54" t="s">
        <v>125</v>
      </c>
      <c r="B29" s="49" t="e">
        <f>VLOOKUP(A29,#REF!, 6,FALSE)</f>
        <v>#REF!</v>
      </c>
      <c r="C29" s="54" t="s">
        <v>125</v>
      </c>
      <c r="D29" s="49" t="e">
        <f>B29</f>
        <v>#REF!</v>
      </c>
      <c r="H29" s="54" t="s">
        <v>125</v>
      </c>
      <c r="I29" s="49" t="e">
        <f>D29</f>
        <v>#REF!</v>
      </c>
      <c r="R29" s="49" t="e">
        <f>VLOOKUP(#REF!,#REF!, 6,FALSE)</f>
        <v>#REF!</v>
      </c>
    </row>
    <row r="30" spans="1:18" x14ac:dyDescent="0.25">
      <c r="A30" s="55" t="s">
        <v>66</v>
      </c>
      <c r="B30" s="49" t="e">
        <f>VLOOKUP(A30,#REF!, 6,FALSE)</f>
        <v>#REF!</v>
      </c>
      <c r="C30" s="55" t="s">
        <v>66</v>
      </c>
      <c r="D30" s="49" t="e">
        <f t="shared" ref="D30:D31" si="7">B30</f>
        <v>#REF!</v>
      </c>
      <c r="H30" s="55" t="s">
        <v>66</v>
      </c>
      <c r="I30" s="49" t="e">
        <f t="shared" ref="I30:I31" si="8">D30</f>
        <v>#REF!</v>
      </c>
      <c r="R30" s="49" t="e">
        <f>VLOOKUP(#REF!,#REF!, 6,FALSE)</f>
        <v>#REF!</v>
      </c>
    </row>
    <row r="31" spans="1:18" s="28" customFormat="1" x14ac:dyDescent="0.25">
      <c r="A31" s="54" t="s">
        <v>182</v>
      </c>
      <c r="B31" s="49" t="e">
        <f>VLOOKUP(A31,#REF!, 6,FALSE)</f>
        <v>#REF!</v>
      </c>
      <c r="C31" s="54" t="s">
        <v>182</v>
      </c>
      <c r="D31" s="49" t="e">
        <f t="shared" si="7"/>
        <v>#REF!</v>
      </c>
      <c r="H31" s="54" t="s">
        <v>182</v>
      </c>
      <c r="I31" s="49" t="e">
        <f t="shared" si="8"/>
        <v>#REF!</v>
      </c>
    </row>
    <row r="32" spans="1:18" s="28" customFormat="1" x14ac:dyDescent="0.25">
      <c r="A32" s="54" t="s">
        <v>171</v>
      </c>
      <c r="B32" s="49" t="e">
        <f>VLOOKUP(A32,#REF!, 6,FALSE)</f>
        <v>#REF!</v>
      </c>
      <c r="C32" s="54" t="s">
        <v>330</v>
      </c>
      <c r="D32" s="28" t="e">
        <f>R47</f>
        <v>#REF!</v>
      </c>
      <c r="H32" s="54" t="s">
        <v>330</v>
      </c>
      <c r="I32" s="49" t="e">
        <f>D32</f>
        <v>#REF!</v>
      </c>
    </row>
    <row r="33" spans="1:18" s="28" customFormat="1" x14ac:dyDescent="0.25">
      <c r="A33" s="28" t="e">
        <f>SUM(B29:B33)</f>
        <v>#REF!</v>
      </c>
      <c r="B33" s="49"/>
      <c r="C33" s="54" t="s">
        <v>305</v>
      </c>
      <c r="D33" s="28" t="e">
        <f>R50</f>
        <v>#REF!</v>
      </c>
      <c r="H33" s="54" t="s">
        <v>149</v>
      </c>
      <c r="I33" s="28" t="e">
        <f>R52</f>
        <v>#REF!</v>
      </c>
    </row>
    <row r="34" spans="1:18" s="28" customFormat="1" x14ac:dyDescent="0.25">
      <c r="C34" s="28" t="e">
        <f>SUM(D29:D33)</f>
        <v>#REF!</v>
      </c>
      <c r="E34" s="28">
        <f t="shared" ref="E34:G34" si="9">SUM(E29:E33)</f>
        <v>0</v>
      </c>
      <c r="F34" s="28">
        <f t="shared" si="9"/>
        <v>0</v>
      </c>
      <c r="G34" s="28">
        <f t="shared" si="9"/>
        <v>0</v>
      </c>
      <c r="H34" s="28" t="e">
        <f>SUM(I29:I33)</f>
        <v>#REF!</v>
      </c>
    </row>
    <row r="35" spans="1:18" s="28" customFormat="1" x14ac:dyDescent="0.25"/>
    <row r="36" spans="1:18" s="28" customFormat="1" x14ac:dyDescent="0.25"/>
    <row r="37" spans="1:18" s="28" customFormat="1" x14ac:dyDescent="0.25"/>
    <row r="38" spans="1:18" s="28" customFormat="1" x14ac:dyDescent="0.25"/>
    <row r="39" spans="1:18" s="28" customFormat="1" x14ac:dyDescent="0.25"/>
    <row r="40" spans="1:18" s="28" customFormat="1" x14ac:dyDescent="0.25"/>
    <row r="41" spans="1:18" s="28" customFormat="1" x14ac:dyDescent="0.25"/>
    <row r="42" spans="1:18" s="28" customFormat="1" x14ac:dyDescent="0.25"/>
    <row r="43" spans="1:18" x14ac:dyDescent="0.25">
      <c r="R43" s="49" t="e">
        <f>VLOOKUP(B43,#REF!, 6,FALSE)</f>
        <v>#REF!</v>
      </c>
    </row>
    <row r="44" spans="1:18" x14ac:dyDescent="0.25">
      <c r="B44" s="3" t="s">
        <v>125</v>
      </c>
      <c r="C44" s="26">
        <f>VLOOKUP($B44, 'Step 2'!$A$3:$B$203,'Grouping 2'!C$3,FALSE)</f>
        <v>18146</v>
      </c>
      <c r="D44" s="26" t="e">
        <f>VLOOKUP($B44, 'Step 2'!$A$3:$B$203,'Grouping 2'!D$3,FALSE)</f>
        <v>#REF!</v>
      </c>
      <c r="E44" s="26" t="e">
        <f>VLOOKUP($B44, 'Step 2'!$A$3:$B$203,'Grouping 2'!E$3,FALSE)</f>
        <v>#REF!</v>
      </c>
      <c r="F44" s="26" t="e">
        <f>VLOOKUP($B44, 'Step 2'!$A$3:$B$203,'Grouping 2'!F$3,FALSE)</f>
        <v>#REF!</v>
      </c>
      <c r="G44" s="26"/>
      <c r="H44" s="26">
        <f>VLOOKUP($B44, 'Step 4'!$A$3:$B$203, 'Grouping 2'!H$3,FALSE)</f>
        <v>1192</v>
      </c>
      <c r="I44" s="26" t="e">
        <f>VLOOKUP($B44, 'Step 4'!$A$3:$B$203, 'Grouping 2'!I$3,FALSE)</f>
        <v>#REF!</v>
      </c>
      <c r="J44" s="26" t="e">
        <f>VLOOKUP($B44, 'Step 4'!$A$3:$B$203, 'Grouping 2'!J$3,FALSE)</f>
        <v>#REF!</v>
      </c>
      <c r="K44" s="26" t="e">
        <f>VLOOKUP($B44, 'Step 4'!$A$3:$B$203, 'Grouping 2'!K$3,FALSE)</f>
        <v>#REF!</v>
      </c>
      <c r="M44" s="49">
        <f>ROUND(TRUNC(H44/C44,4)*100,1)</f>
        <v>6.6</v>
      </c>
      <c r="N44" s="49" t="e">
        <f>ROUND(TRUNC(I44/D44,4)*100,1)</f>
        <v>#REF!</v>
      </c>
      <c r="O44" s="49" t="e">
        <f>ROUND(TRUNC(J44/E44,4)*100,1)</f>
        <v>#REF!</v>
      </c>
      <c r="P44" s="49" t="e">
        <f>ROUND(TRUNC(K44/F44,4)*100,1)</f>
        <v>#REF!</v>
      </c>
      <c r="R44" s="49" t="e">
        <f>VLOOKUP(B44,#REF!, 6,FALSE)</f>
        <v>#REF!</v>
      </c>
    </row>
    <row r="45" spans="1:18" x14ac:dyDescent="0.25">
      <c r="B45" s="3" t="s">
        <v>66</v>
      </c>
      <c r="C45" s="26" t="e">
        <f>VLOOKUP($B45, 'Step 2'!$A$3:$B$203,'Grouping 2'!C$3,FALSE)</f>
        <v>#N/A</v>
      </c>
      <c r="D45" s="26" t="e">
        <f>VLOOKUP($B45, 'Step 2'!$A$3:$B$203,'Grouping 2'!D$3,FALSE)</f>
        <v>#N/A</v>
      </c>
      <c r="E45" s="26" t="e">
        <f>VLOOKUP($B45, 'Step 2'!$A$3:$B$203,'Grouping 2'!E$3,FALSE)</f>
        <v>#N/A</v>
      </c>
      <c r="F45" s="26" t="e">
        <f>VLOOKUP($B45, 'Step 2'!$A$3:$B$203,'Grouping 2'!F$3,FALSE)</f>
        <v>#N/A</v>
      </c>
      <c r="G45" s="26"/>
      <c r="H45" s="26" t="e">
        <f>VLOOKUP($B45, 'Step 4'!$A$3:$B$203, 'Grouping 2'!H$3,FALSE)</f>
        <v>#N/A</v>
      </c>
      <c r="I45" s="26" t="e">
        <f>VLOOKUP($B45, 'Step 4'!$A$3:$B$203, 'Grouping 2'!I$3,FALSE)</f>
        <v>#N/A</v>
      </c>
      <c r="J45" s="26" t="e">
        <f>VLOOKUP($B45, 'Step 4'!$A$3:$B$203, 'Grouping 2'!J$3,FALSE)</f>
        <v>#N/A</v>
      </c>
      <c r="K45" s="26" t="e">
        <f>VLOOKUP($B45, 'Step 4'!$A$3:$B$203, 'Grouping 2'!K$3,FALSE)</f>
        <v>#N/A</v>
      </c>
      <c r="M45" s="49" t="e">
        <f t="shared" ref="M45:M48" si="10">ROUND(TRUNC(H45/C45,4)*100,1)</f>
        <v>#N/A</v>
      </c>
      <c r="N45" s="49" t="e">
        <f t="shared" ref="N45:N48" si="11">ROUND(TRUNC(I45/D45,4)*100,1)</f>
        <v>#N/A</v>
      </c>
      <c r="O45" s="49" t="e">
        <f t="shared" ref="O45:O48" si="12">ROUND(TRUNC(J45/E45,4)*100,1)</f>
        <v>#N/A</v>
      </c>
      <c r="P45" s="49" t="e">
        <f t="shared" ref="P45:P48" si="13">ROUND(TRUNC(K45/F45,4)*100,1)</f>
        <v>#N/A</v>
      </c>
      <c r="R45" s="49" t="e">
        <f>VLOOKUP(B45,#REF!, 6,FALSE)</f>
        <v>#REF!</v>
      </c>
    </row>
    <row r="46" spans="1:18" x14ac:dyDescent="0.25">
      <c r="B46" s="3" t="s">
        <v>182</v>
      </c>
      <c r="C46" s="26" t="e">
        <f>VLOOKUP($B46, 'Step 2'!$A$3:$B$203,'Grouping 2'!C$3,FALSE)</f>
        <v>#N/A</v>
      </c>
      <c r="D46" s="26" t="e">
        <f>VLOOKUP($B46, 'Step 2'!$A$3:$B$203,'Grouping 2'!D$3,FALSE)</f>
        <v>#N/A</v>
      </c>
      <c r="E46" s="26" t="e">
        <f>VLOOKUP($B46, 'Step 2'!$A$3:$B$203,'Grouping 2'!E$3,FALSE)</f>
        <v>#N/A</v>
      </c>
      <c r="F46" s="26" t="e">
        <f>VLOOKUP($B46, 'Step 2'!$A$3:$B$203,'Grouping 2'!F$3,FALSE)</f>
        <v>#N/A</v>
      </c>
      <c r="G46" s="26"/>
      <c r="H46" s="26" t="e">
        <f>VLOOKUP($B46, 'Step 4'!$A$3:$B$203, 'Grouping 2'!H$3,FALSE)</f>
        <v>#N/A</v>
      </c>
      <c r="I46" s="26" t="e">
        <f>VLOOKUP($B46, 'Step 4'!$A$3:$B$203, 'Grouping 2'!I$3,FALSE)</f>
        <v>#N/A</v>
      </c>
      <c r="J46" s="26" t="e">
        <f>VLOOKUP($B46, 'Step 4'!$A$3:$B$203, 'Grouping 2'!J$3,FALSE)</f>
        <v>#N/A</v>
      </c>
      <c r="K46" s="26" t="e">
        <f>VLOOKUP($B46, 'Step 4'!$A$3:$B$203, 'Grouping 2'!K$3,FALSE)</f>
        <v>#N/A</v>
      </c>
      <c r="M46" s="49" t="e">
        <f t="shared" si="10"/>
        <v>#N/A</v>
      </c>
      <c r="N46" s="49" t="e">
        <f t="shared" si="11"/>
        <v>#N/A</v>
      </c>
      <c r="O46" s="49" t="e">
        <f t="shared" si="12"/>
        <v>#N/A</v>
      </c>
      <c r="P46" s="49" t="e">
        <f t="shared" si="13"/>
        <v>#N/A</v>
      </c>
      <c r="R46" s="49" t="e">
        <f>VLOOKUP(B46,#REF!, 6,FALSE)</f>
        <v>#REF!</v>
      </c>
    </row>
    <row r="47" spans="1:18" x14ac:dyDescent="0.25">
      <c r="A47" s="49" t="s">
        <v>330</v>
      </c>
      <c r="B47" s="49" t="s">
        <v>330</v>
      </c>
      <c r="C47" s="26">
        <f>VLOOKUP($B47, 'Step 2'!$A$3:$B$203,'Grouping 2'!C$3,FALSE)</f>
        <v>23072</v>
      </c>
      <c r="D47" s="26" t="e">
        <f>VLOOKUP($B47, 'Step 2'!$A$3:$B$203,'Grouping 2'!D$3,FALSE)</f>
        <v>#REF!</v>
      </c>
      <c r="E47" s="26" t="e">
        <f>VLOOKUP($B47, 'Step 2'!$A$3:$B$203,'Grouping 2'!E$3,FALSE)</f>
        <v>#REF!</v>
      </c>
      <c r="F47" s="26" t="e">
        <f>VLOOKUP($B47, 'Step 2'!$A$3:$B$203,'Grouping 2'!F$3,FALSE)</f>
        <v>#REF!</v>
      </c>
      <c r="G47" s="26"/>
      <c r="H47" s="26">
        <f>VLOOKUP($B47, 'Step 4'!$A$3:$B$203, 'Grouping 2'!H$3,FALSE)</f>
        <v>1057</v>
      </c>
      <c r="I47" s="26" t="e">
        <f>VLOOKUP($B47, 'Step 4'!$A$3:$B$203, 'Grouping 2'!I$3,FALSE)</f>
        <v>#REF!</v>
      </c>
      <c r="J47" s="26" t="e">
        <f>VLOOKUP($B47, 'Step 4'!$A$3:$B$203, 'Grouping 2'!J$3,FALSE)</f>
        <v>#REF!</v>
      </c>
      <c r="K47" s="26" t="e">
        <f>VLOOKUP($B47, 'Step 4'!$A$3:$B$203, 'Grouping 2'!K$3,FALSE)</f>
        <v>#REF!</v>
      </c>
      <c r="M47" s="49">
        <f t="shared" si="10"/>
        <v>4.5999999999999996</v>
      </c>
      <c r="N47" s="49" t="e">
        <f t="shared" si="11"/>
        <v>#REF!</v>
      </c>
      <c r="O47" s="49" t="e">
        <f t="shared" si="12"/>
        <v>#REF!</v>
      </c>
      <c r="P47" s="49" t="e">
        <f t="shared" si="13"/>
        <v>#REF!</v>
      </c>
      <c r="R47" s="49" t="e">
        <f>VLOOKUP(B47,#REF!, 6,FALSE)</f>
        <v>#REF!</v>
      </c>
    </row>
    <row r="48" spans="1:18" x14ac:dyDescent="0.25">
      <c r="B48" s="49" t="s">
        <v>149</v>
      </c>
      <c r="C48" s="26" t="e">
        <f>VLOOKUP($B48, 'Step 2'!$A$3:$B$203,'Grouping 2'!C$3,FALSE)</f>
        <v>#N/A</v>
      </c>
      <c r="D48" s="26" t="e">
        <f>VLOOKUP($B48, 'Step 2'!$A$3:$B$203,'Grouping 2'!D$3,FALSE)</f>
        <v>#N/A</v>
      </c>
      <c r="E48" s="26" t="e">
        <f>VLOOKUP($B48, 'Step 2'!$A$3:$B$203,'Grouping 2'!E$3,FALSE)</f>
        <v>#N/A</v>
      </c>
      <c r="F48" s="26" t="e">
        <f>VLOOKUP($B48, 'Step 2'!$A$3:$B$203,'Grouping 2'!F$3,FALSE)</f>
        <v>#N/A</v>
      </c>
      <c r="G48" s="26"/>
      <c r="H48" s="26" t="e">
        <f>VLOOKUP($B48, 'Step 4'!$A$3:$B$203, 'Grouping 2'!H$3,FALSE)</f>
        <v>#N/A</v>
      </c>
      <c r="I48" s="26" t="e">
        <f>VLOOKUP($B48, 'Step 4'!$A$3:$B$203, 'Grouping 2'!I$3,FALSE)</f>
        <v>#N/A</v>
      </c>
      <c r="J48" s="26" t="e">
        <f>VLOOKUP($B48, 'Step 4'!$A$3:$B$203, 'Grouping 2'!J$3,FALSE)</f>
        <v>#N/A</v>
      </c>
      <c r="K48" s="26" t="e">
        <f>VLOOKUP($B48, 'Step 4'!$A$3:$B$203, 'Grouping 2'!K$3,FALSE)</f>
        <v>#N/A</v>
      </c>
      <c r="M48" s="49" t="e">
        <f t="shared" si="10"/>
        <v>#N/A</v>
      </c>
      <c r="N48" s="49" t="e">
        <f t="shared" si="11"/>
        <v>#N/A</v>
      </c>
      <c r="O48" s="49" t="e">
        <f t="shared" si="12"/>
        <v>#N/A</v>
      </c>
      <c r="P48" s="49" t="e">
        <f t="shared" si="13"/>
        <v>#N/A</v>
      </c>
      <c r="R48" s="49" t="e">
        <f>VLOOKUP(B48,#REF!, 6,FALSE)</f>
        <v>#REF!</v>
      </c>
    </row>
    <row r="49" spans="2:18" x14ac:dyDescent="0.25">
      <c r="B49" s="49" t="s">
        <v>164</v>
      </c>
      <c r="C49" s="26"/>
      <c r="D49" s="26"/>
      <c r="E49" s="26"/>
      <c r="F49" s="26"/>
      <c r="G49" s="26"/>
      <c r="H49" s="26"/>
      <c r="I49" s="26"/>
      <c r="J49" s="26"/>
      <c r="K49" s="26"/>
      <c r="R49" s="49" t="e">
        <f>VLOOKUP(B49,#REF!, 6,FALSE)</f>
        <v>#REF!</v>
      </c>
    </row>
    <row r="50" spans="2:18" x14ac:dyDescent="0.25">
      <c r="B50" s="49" t="s">
        <v>305</v>
      </c>
      <c r="C50" s="26"/>
      <c r="D50" s="26"/>
      <c r="E50" s="26"/>
      <c r="F50" s="26"/>
      <c r="G50" s="26"/>
      <c r="H50" s="26"/>
      <c r="I50" s="26"/>
      <c r="J50" s="26"/>
      <c r="K50" s="26"/>
      <c r="R50" s="49" t="e">
        <f>VLOOKUP(B50,#REF!, 6,FALSE)</f>
        <v>#REF!</v>
      </c>
    </row>
    <row r="51" spans="2:18" x14ac:dyDescent="0.25">
      <c r="B51" s="49" t="s">
        <v>155</v>
      </c>
      <c r="C51" s="26"/>
      <c r="D51" s="26"/>
      <c r="E51" s="26"/>
      <c r="F51" s="26"/>
      <c r="G51" s="26"/>
      <c r="H51" s="26"/>
      <c r="I51" s="26"/>
      <c r="J51" s="26"/>
      <c r="K51" s="26"/>
      <c r="R51" s="49" t="e">
        <f>VLOOKUP(B51,#REF!, 6,FALSE)</f>
        <v>#REF!</v>
      </c>
    </row>
    <row r="52" spans="2:18" x14ac:dyDescent="0.25">
      <c r="B52" s="49" t="s">
        <v>149</v>
      </c>
      <c r="C52" s="26"/>
      <c r="D52" s="26"/>
      <c r="E52" s="26"/>
      <c r="F52" s="26"/>
      <c r="G52" s="26"/>
      <c r="H52" s="26"/>
      <c r="I52" s="26"/>
      <c r="J52" s="26"/>
      <c r="K52" s="26"/>
      <c r="R52" s="49" t="e">
        <f>VLOOKUP(B52,#REF!, 6,FALSE)</f>
        <v>#REF!</v>
      </c>
    </row>
    <row r="53" spans="2:18" x14ac:dyDescent="0.25">
      <c r="B53" s="49" t="s">
        <v>202</v>
      </c>
      <c r="C53" s="26"/>
      <c r="D53" s="26"/>
      <c r="E53" s="26"/>
      <c r="F53" s="26"/>
      <c r="G53" s="26"/>
      <c r="H53" s="26"/>
      <c r="I53" s="26"/>
      <c r="J53" s="26"/>
      <c r="K53" s="26"/>
      <c r="R53" s="49" t="e">
        <f>VLOOKUP(B53,#REF!, 6,FALSE)</f>
        <v>#REF!</v>
      </c>
    </row>
    <row r="54" spans="2:18" x14ac:dyDescent="0.25">
      <c r="B54" s="49" t="s">
        <v>114</v>
      </c>
      <c r="C54" s="26"/>
      <c r="D54" s="26"/>
      <c r="E54" s="26"/>
      <c r="F54" s="26"/>
      <c r="G54" s="26"/>
      <c r="H54" s="26"/>
      <c r="I54" s="26"/>
      <c r="J54" s="26"/>
      <c r="K54" s="26"/>
      <c r="R54" s="49" t="e">
        <f>VLOOKUP(B54,#REF!, 6,FALSE)</f>
        <v>#REF!</v>
      </c>
    </row>
    <row r="55" spans="2:18" x14ac:dyDescent="0.25">
      <c r="B55" s="49" t="s">
        <v>303</v>
      </c>
      <c r="C55" s="26"/>
      <c r="D55" s="26"/>
      <c r="E55" s="26"/>
      <c r="F55" s="26"/>
      <c r="G55" s="26"/>
      <c r="H55" s="26"/>
      <c r="I55" s="26"/>
      <c r="J55" s="26"/>
      <c r="K55" s="26"/>
      <c r="R55" s="49" t="e">
        <f>VLOOKUP(B55,#REF!, 6,FALSE)</f>
        <v>#REF!</v>
      </c>
    </row>
    <row r="56" spans="2:18" x14ac:dyDescent="0.25">
      <c r="B56" s="49" t="s">
        <v>276</v>
      </c>
      <c r="C56" s="26"/>
      <c r="D56" s="26"/>
      <c r="E56" s="26"/>
      <c r="F56" s="26"/>
      <c r="G56" s="26"/>
      <c r="H56" s="26"/>
      <c r="I56" s="26"/>
      <c r="J56" s="26"/>
      <c r="K56" s="26"/>
      <c r="R56" s="49" t="e">
        <f>VLOOKUP(B56,#REF!, 6,FALSE)</f>
        <v>#REF!</v>
      </c>
    </row>
    <row r="57" spans="2:18" x14ac:dyDescent="0.25">
      <c r="B57" s="49" t="s">
        <v>126</v>
      </c>
      <c r="C57" s="26"/>
      <c r="D57" s="26"/>
      <c r="E57" s="26"/>
      <c r="F57" s="26"/>
      <c r="G57" s="26"/>
      <c r="H57" s="26"/>
      <c r="I57" s="26"/>
      <c r="J57" s="26"/>
      <c r="K57" s="26"/>
      <c r="R57" s="49" t="e">
        <f>VLOOKUP(B57,#REF!, 6,FALSE)</f>
        <v>#REF!</v>
      </c>
    </row>
    <row r="58" spans="2:18" x14ac:dyDescent="0.25">
      <c r="C58" s="26"/>
      <c r="D58" s="26"/>
      <c r="E58" s="26"/>
      <c r="F58" s="26"/>
      <c r="G58" s="26"/>
      <c r="H58" s="26"/>
      <c r="I58" s="26"/>
      <c r="J58" s="26"/>
      <c r="K58" s="26"/>
      <c r="R58" s="49" t="e">
        <f>VLOOKUP(B58,#REF!, 6,FALSE)</f>
        <v>#REF!</v>
      </c>
    </row>
    <row r="59" spans="2:18" x14ac:dyDescent="0.25">
      <c r="C59" s="26"/>
      <c r="D59" s="26"/>
      <c r="E59" s="26"/>
      <c r="F59" s="26"/>
      <c r="G59" s="26"/>
      <c r="H59" s="26"/>
      <c r="I59" s="26"/>
      <c r="J59" s="26"/>
      <c r="K59" s="26"/>
      <c r="R59" s="49" t="e">
        <f>VLOOKUP(B59,#REF!, 6,FALSE)</f>
        <v>#REF!</v>
      </c>
    </row>
    <row r="60" spans="2:18" x14ac:dyDescent="0.25">
      <c r="B60" s="49" t="s">
        <v>394</v>
      </c>
      <c r="C60" s="45" t="e">
        <f>SUM(C44:C59)</f>
        <v>#N/A</v>
      </c>
      <c r="D60" s="45" t="e">
        <f t="shared" ref="D60:K60" si="14">SUM(D44:D59)</f>
        <v>#REF!</v>
      </c>
      <c r="E60" s="45" t="e">
        <f t="shared" si="14"/>
        <v>#REF!</v>
      </c>
      <c r="F60" s="45" t="e">
        <f t="shared" si="14"/>
        <v>#REF!</v>
      </c>
      <c r="G60" s="45">
        <f t="shared" si="14"/>
        <v>0</v>
      </c>
      <c r="H60" s="45" t="e">
        <f t="shared" si="14"/>
        <v>#N/A</v>
      </c>
      <c r="I60" s="45" t="e">
        <f t="shared" si="14"/>
        <v>#REF!</v>
      </c>
      <c r="J60" s="45" t="e">
        <f t="shared" si="14"/>
        <v>#REF!</v>
      </c>
      <c r="K60" s="45" t="e">
        <f t="shared" si="14"/>
        <v>#REF!</v>
      </c>
      <c r="M60" s="49" t="e">
        <f t="shared" ref="M60" si="15">ROUND(TRUNC(H60/C60,4)*100,1)</f>
        <v>#N/A</v>
      </c>
      <c r="N60" s="49" t="e">
        <f t="shared" ref="N60" si="16">ROUND(TRUNC(I60/D60,4)*100,1)</f>
        <v>#REF!</v>
      </c>
      <c r="O60" s="49" t="e">
        <f t="shared" ref="O60" si="17">ROUND(TRUNC(J60/E60,4)*100,1)</f>
        <v>#REF!</v>
      </c>
      <c r="P60" s="49" t="e">
        <f t="shared" ref="P60" si="18">ROUND(TRUNC(K60/F60,4)*100,1)</f>
        <v>#REF!</v>
      </c>
    </row>
    <row r="68" spans="1:21" x14ac:dyDescent="0.25">
      <c r="A68" s="49" t="s">
        <v>66</v>
      </c>
      <c r="S68" s="49" t="s">
        <v>399</v>
      </c>
    </row>
    <row r="69" spans="1:21" x14ac:dyDescent="0.25">
      <c r="A69" s="49" t="s">
        <v>91</v>
      </c>
      <c r="S69" s="49" t="s">
        <v>400</v>
      </c>
    </row>
    <row r="70" spans="1:21" x14ac:dyDescent="0.25">
      <c r="A70" s="49" t="s">
        <v>101</v>
      </c>
      <c r="S70" s="49" t="s">
        <v>11</v>
      </c>
    </row>
    <row r="71" spans="1:21" x14ac:dyDescent="0.25">
      <c r="A71" s="49" t="s">
        <v>113</v>
      </c>
      <c r="B71" s="2" t="s">
        <v>211</v>
      </c>
      <c r="C71" s="26">
        <f>VLOOKUP($B71, 'Step 2'!$A$3:$B$203,'Grouping 2'!C$3,FALSE)</f>
        <v>42041</v>
      </c>
      <c r="D71" s="26" t="e">
        <f>VLOOKUP($B71, 'Step 2'!$A$3:$B$203,'Grouping 2'!D$3,FALSE)</f>
        <v>#REF!</v>
      </c>
      <c r="E71" s="26" t="e">
        <f>VLOOKUP($B71, 'Step 2'!$A$3:$B$203,'Grouping 2'!E$3,FALSE)</f>
        <v>#REF!</v>
      </c>
      <c r="F71" s="26" t="e">
        <f>VLOOKUP($B71, 'Step 2'!$A$3:$B$203,'Grouping 2'!F$3,FALSE)</f>
        <v>#REF!</v>
      </c>
      <c r="G71" s="26"/>
      <c r="H71" s="26">
        <f>VLOOKUP($B71, 'Step 4'!$A$3:$B$203, 'Grouping 2'!H$3,FALSE)</f>
        <v>2611</v>
      </c>
      <c r="I71" s="26" t="e">
        <f>VLOOKUP($B71, 'Step 4'!$A$3:$B$203, 'Grouping 2'!I$3,FALSE)</f>
        <v>#REF!</v>
      </c>
      <c r="J71" s="26" t="e">
        <f>VLOOKUP($B71, 'Step 4'!$A$3:$B$203, 'Grouping 2'!J$3,FALSE)</f>
        <v>#REF!</v>
      </c>
      <c r="K71" s="26" t="e">
        <f>VLOOKUP($B71, 'Step 4'!$A$3:$B$203, 'Grouping 2'!K$3,FALSE)</f>
        <v>#REF!</v>
      </c>
      <c r="M71" s="49">
        <f t="shared" ref="M71:P82" si="19">ROUND(TRUNC(H71/C71,4)*100,1)</f>
        <v>6.2</v>
      </c>
      <c r="N71" s="49" t="e">
        <f t="shared" si="19"/>
        <v>#REF!</v>
      </c>
      <c r="O71" s="49" t="e">
        <f t="shared" si="19"/>
        <v>#REF!</v>
      </c>
      <c r="P71" s="49" t="e">
        <f t="shared" si="19"/>
        <v>#REF!</v>
      </c>
      <c r="S71" s="49" t="s">
        <v>10</v>
      </c>
    </row>
    <row r="72" spans="1:21" x14ac:dyDescent="0.25">
      <c r="A72" s="49" t="s">
        <v>117</v>
      </c>
      <c r="C72" s="26"/>
      <c r="D72" s="26"/>
      <c r="E72" s="26"/>
      <c r="F72" s="26"/>
      <c r="G72" s="26"/>
      <c r="H72" s="26"/>
      <c r="I72" s="26"/>
      <c r="J72" s="26"/>
      <c r="K72" s="26"/>
      <c r="S72" s="49" t="s">
        <v>4</v>
      </c>
    </row>
    <row r="73" spans="1:21" x14ac:dyDescent="0.25">
      <c r="A73" s="49" t="s">
        <v>125</v>
      </c>
      <c r="B73" s="2" t="s">
        <v>91</v>
      </c>
      <c r="C73" s="26">
        <f>VLOOKUP($B73, 'Step 2'!$A$3:$B$203,'Grouping 2'!C$3,FALSE)</f>
        <v>19385</v>
      </c>
      <c r="D73" s="26" t="e">
        <f>VLOOKUP($B73, 'Step 2'!$A$3:$B$203,'Grouping 2'!D$3,FALSE)</f>
        <v>#REF!</v>
      </c>
      <c r="E73" s="26" t="e">
        <f>VLOOKUP($B73, 'Step 2'!$A$3:$B$203,'Grouping 2'!E$3,FALSE)</f>
        <v>#REF!</v>
      </c>
      <c r="F73" s="26" t="e">
        <f>VLOOKUP($B73, 'Step 2'!$A$3:$B$203,'Grouping 2'!F$3,FALSE)</f>
        <v>#REF!</v>
      </c>
      <c r="G73" s="26"/>
      <c r="H73" s="26">
        <f>VLOOKUP($B73, 'Step 4'!$A$3:$B$203, 'Grouping 2'!H$3,FALSE)</f>
        <v>741</v>
      </c>
      <c r="I73" s="26" t="e">
        <f>VLOOKUP($B73, 'Step 4'!$A$3:$B$203, 'Grouping 2'!I$3,FALSE)</f>
        <v>#REF!</v>
      </c>
      <c r="J73" s="26" t="e">
        <f>VLOOKUP($B73, 'Step 4'!$A$3:$B$203, 'Grouping 2'!J$3,FALSE)</f>
        <v>#REF!</v>
      </c>
      <c r="K73" s="26" t="e">
        <f>VLOOKUP($B73, 'Step 4'!$A$3:$B$203, 'Grouping 2'!K$3,FALSE)</f>
        <v>#REF!</v>
      </c>
      <c r="M73" s="49">
        <f t="shared" si="19"/>
        <v>3.8</v>
      </c>
      <c r="N73" s="49" t="e">
        <f t="shared" si="19"/>
        <v>#REF!</v>
      </c>
      <c r="O73" s="49" t="e">
        <f t="shared" si="19"/>
        <v>#REF!</v>
      </c>
      <c r="P73" s="49" t="e">
        <f t="shared" si="19"/>
        <v>#REF!</v>
      </c>
      <c r="S73" s="49" t="s">
        <v>5</v>
      </c>
    </row>
    <row r="74" spans="1:21" x14ac:dyDescent="0.25">
      <c r="A74" s="49" t="s">
        <v>166</v>
      </c>
      <c r="B74" s="2" t="s">
        <v>101</v>
      </c>
      <c r="C74" s="26">
        <f>VLOOKUP($B74, 'Step 2'!$A$3:$B$203,'Grouping 2'!C$3,FALSE)</f>
        <v>14829</v>
      </c>
      <c r="D74" s="26" t="e">
        <f>VLOOKUP($B74, 'Step 2'!$A$3:$B$203,'Grouping 2'!D$3,FALSE)</f>
        <v>#REF!</v>
      </c>
      <c r="E74" s="26" t="e">
        <f>VLOOKUP($B74, 'Step 2'!$A$3:$B$203,'Grouping 2'!E$3,FALSE)</f>
        <v>#REF!</v>
      </c>
      <c r="F74" s="26" t="e">
        <f>VLOOKUP($B74, 'Step 2'!$A$3:$B$203,'Grouping 2'!F$3,FALSE)</f>
        <v>#REF!</v>
      </c>
      <c r="G74" s="26"/>
      <c r="H74" s="26">
        <f>VLOOKUP($B74, 'Step 4'!$A$3:$B$203, 'Grouping 2'!H$3,FALSE)</f>
        <v>684</v>
      </c>
      <c r="I74" s="26" t="e">
        <f>VLOOKUP($B74, 'Step 4'!$A$3:$B$203, 'Grouping 2'!I$3,FALSE)</f>
        <v>#REF!</v>
      </c>
      <c r="J74" s="26" t="e">
        <f>VLOOKUP($B74, 'Step 4'!$A$3:$B$203, 'Grouping 2'!J$3,FALSE)</f>
        <v>#REF!</v>
      </c>
      <c r="K74" s="26" t="e">
        <f>VLOOKUP($B74, 'Step 4'!$A$3:$B$203, 'Grouping 2'!K$3,FALSE)</f>
        <v>#REF!</v>
      </c>
      <c r="M74" s="49">
        <f t="shared" si="19"/>
        <v>4.5999999999999996</v>
      </c>
      <c r="N74" s="49" t="e">
        <f t="shared" si="19"/>
        <v>#REF!</v>
      </c>
      <c r="O74" s="49" t="e">
        <f t="shared" si="19"/>
        <v>#REF!</v>
      </c>
      <c r="P74" s="49" t="e">
        <f t="shared" si="19"/>
        <v>#REF!</v>
      </c>
      <c r="S74" s="49" t="s">
        <v>8</v>
      </c>
    </row>
    <row r="75" spans="1:21" x14ac:dyDescent="0.25">
      <c r="A75" s="49" t="s">
        <v>182</v>
      </c>
      <c r="B75" s="2" t="s">
        <v>113</v>
      </c>
      <c r="C75" s="26">
        <f>VLOOKUP($B75, 'Step 2'!$A$3:$B$203,'Grouping 2'!C$3,FALSE)</f>
        <v>13221</v>
      </c>
      <c r="D75" s="26" t="e">
        <f>VLOOKUP($B75, 'Step 2'!$A$3:$B$203,'Grouping 2'!D$3,FALSE)</f>
        <v>#REF!</v>
      </c>
      <c r="E75" s="26" t="e">
        <f>VLOOKUP($B75, 'Step 2'!$A$3:$B$203,'Grouping 2'!E$3,FALSE)</f>
        <v>#REF!</v>
      </c>
      <c r="F75" s="26" t="e">
        <f>VLOOKUP($B75, 'Step 2'!$A$3:$B$203,'Grouping 2'!F$3,FALSE)</f>
        <v>#REF!</v>
      </c>
      <c r="G75" s="26"/>
      <c r="H75" s="26">
        <f>VLOOKUP($B75, 'Step 4'!$A$3:$B$203, 'Grouping 2'!H$3,FALSE)</f>
        <v>601</v>
      </c>
      <c r="I75" s="26" t="e">
        <f>VLOOKUP($B75, 'Step 4'!$A$3:$B$203, 'Grouping 2'!I$3,FALSE)</f>
        <v>#REF!</v>
      </c>
      <c r="J75" s="26" t="e">
        <f>VLOOKUP($B75, 'Step 4'!$A$3:$B$203, 'Grouping 2'!J$3,FALSE)</f>
        <v>#REF!</v>
      </c>
      <c r="K75" s="26" t="e">
        <f>VLOOKUP($B75, 'Step 4'!$A$3:$B$203, 'Grouping 2'!K$3,FALSE)</f>
        <v>#REF!</v>
      </c>
      <c r="M75" s="49">
        <f t="shared" si="19"/>
        <v>4.5</v>
      </c>
      <c r="N75" s="49" t="e">
        <f t="shared" si="19"/>
        <v>#REF!</v>
      </c>
      <c r="O75" s="49" t="e">
        <f t="shared" si="19"/>
        <v>#REF!</v>
      </c>
      <c r="P75" s="49" t="e">
        <f t="shared" si="19"/>
        <v>#REF!</v>
      </c>
      <c r="S75" s="49" t="s">
        <v>401</v>
      </c>
    </row>
    <row r="76" spans="1:21" x14ac:dyDescent="0.25">
      <c r="A76" s="49" t="s">
        <v>211</v>
      </c>
      <c r="B76" s="2" t="s">
        <v>117</v>
      </c>
      <c r="C76" s="26">
        <f>VLOOKUP($B76, 'Step 2'!$A$3:$B$203,'Grouping 2'!C$3,FALSE)</f>
        <v>54376</v>
      </c>
      <c r="D76" s="26" t="e">
        <f>VLOOKUP($B76, 'Step 2'!$A$3:$B$203,'Grouping 2'!D$3,FALSE)</f>
        <v>#REF!</v>
      </c>
      <c r="E76" s="26" t="e">
        <f>VLOOKUP($B76, 'Step 2'!$A$3:$B$203,'Grouping 2'!E$3,FALSE)</f>
        <v>#REF!</v>
      </c>
      <c r="F76" s="26" t="e">
        <f>VLOOKUP($B76, 'Step 2'!$A$3:$B$203,'Grouping 2'!F$3,FALSE)</f>
        <v>#REF!</v>
      </c>
      <c r="G76" s="26"/>
      <c r="H76" s="26">
        <f>VLOOKUP($B76, 'Step 4'!$A$3:$B$203, 'Grouping 2'!H$3,FALSE)</f>
        <v>2889</v>
      </c>
      <c r="I76" s="26" t="e">
        <f>VLOOKUP($B76, 'Step 4'!$A$3:$B$203, 'Grouping 2'!I$3,FALSE)</f>
        <v>#REF!</v>
      </c>
      <c r="J76" s="26" t="e">
        <f>VLOOKUP($B76, 'Step 4'!$A$3:$B$203, 'Grouping 2'!J$3,FALSE)</f>
        <v>#REF!</v>
      </c>
      <c r="K76" s="26" t="e">
        <f>VLOOKUP($B76, 'Step 4'!$A$3:$B$203, 'Grouping 2'!K$3,FALSE)</f>
        <v>#REF!</v>
      </c>
      <c r="M76" s="49">
        <f t="shared" si="19"/>
        <v>5.3</v>
      </c>
      <c r="N76" s="49" t="e">
        <f t="shared" si="19"/>
        <v>#REF!</v>
      </c>
      <c r="O76" s="49" t="e">
        <f t="shared" si="19"/>
        <v>#REF!</v>
      </c>
      <c r="P76" s="49" t="e">
        <f t="shared" si="19"/>
        <v>#REF!</v>
      </c>
      <c r="S76" s="49" t="s">
        <v>402</v>
      </c>
    </row>
    <row r="77" spans="1:21" x14ac:dyDescent="0.25">
      <c r="A77" s="49" t="s">
        <v>258</v>
      </c>
      <c r="B77" s="2" t="s">
        <v>166</v>
      </c>
      <c r="C77" s="26">
        <f>VLOOKUP($B77, 'Step 2'!$A$3:$B$203,'Grouping 2'!C$3,FALSE)</f>
        <v>15023</v>
      </c>
      <c r="D77" s="26" t="e">
        <f>VLOOKUP($B77, 'Step 2'!$A$3:$B$203,'Grouping 2'!D$3,FALSE)</f>
        <v>#REF!</v>
      </c>
      <c r="E77" s="26" t="e">
        <f>VLOOKUP($B77, 'Step 2'!$A$3:$B$203,'Grouping 2'!E$3,FALSE)</f>
        <v>#REF!</v>
      </c>
      <c r="F77" s="26" t="e">
        <f>VLOOKUP($B77, 'Step 2'!$A$3:$B$203,'Grouping 2'!F$3,FALSE)</f>
        <v>#REF!</v>
      </c>
      <c r="G77" s="26"/>
      <c r="H77" s="26">
        <f>VLOOKUP($B77, 'Step 4'!$A$3:$B$203, 'Grouping 2'!H$3,FALSE)</f>
        <v>725</v>
      </c>
      <c r="I77" s="26" t="e">
        <f>VLOOKUP($B77, 'Step 4'!$A$3:$B$203, 'Grouping 2'!I$3,FALSE)</f>
        <v>#REF!</v>
      </c>
      <c r="J77" s="26" t="e">
        <f>VLOOKUP($B77, 'Step 4'!$A$3:$B$203, 'Grouping 2'!J$3,FALSE)</f>
        <v>#REF!</v>
      </c>
      <c r="K77" s="26" t="e">
        <f>VLOOKUP($B77, 'Step 4'!$A$3:$B$203, 'Grouping 2'!K$3,FALSE)</f>
        <v>#REF!</v>
      </c>
      <c r="M77" s="49">
        <f t="shared" si="19"/>
        <v>4.8</v>
      </c>
      <c r="N77" s="49" t="e">
        <f t="shared" si="19"/>
        <v>#REF!</v>
      </c>
      <c r="O77" s="49" t="e">
        <f t="shared" si="19"/>
        <v>#REF!</v>
      </c>
      <c r="P77" s="49" t="e">
        <f t="shared" si="19"/>
        <v>#REF!</v>
      </c>
    </row>
    <row r="78" spans="1:21" x14ac:dyDescent="0.25">
      <c r="A78" s="49" t="s">
        <v>281</v>
      </c>
      <c r="B78" s="2" t="s">
        <v>258</v>
      </c>
      <c r="C78" s="26" t="e">
        <f>VLOOKUP($B78, 'Step 2'!$A$3:$B$203,'Grouping 2'!C$3,FALSE)</f>
        <v>#N/A</v>
      </c>
      <c r="D78" s="26" t="e">
        <f>VLOOKUP($B78, 'Step 2'!$A$3:$B$203,'Grouping 2'!D$3,FALSE)</f>
        <v>#N/A</v>
      </c>
      <c r="E78" s="26" t="e">
        <f>VLOOKUP($B78, 'Step 2'!$A$3:$B$203,'Grouping 2'!E$3,FALSE)</f>
        <v>#N/A</v>
      </c>
      <c r="F78" s="26" t="e">
        <f>VLOOKUP($B78, 'Step 2'!$A$3:$B$203,'Grouping 2'!F$3,FALSE)</f>
        <v>#N/A</v>
      </c>
      <c r="G78" s="26"/>
      <c r="H78" s="26" t="e">
        <f>VLOOKUP($B78, 'Step 4'!$A$3:$B$203, 'Grouping 2'!H$3,FALSE)</f>
        <v>#N/A</v>
      </c>
      <c r="I78" s="26" t="e">
        <f>VLOOKUP($B78, 'Step 4'!$A$3:$B$203, 'Grouping 2'!I$3,FALSE)</f>
        <v>#N/A</v>
      </c>
      <c r="J78" s="26" t="e">
        <f>VLOOKUP($B78, 'Step 4'!$A$3:$B$203, 'Grouping 2'!J$3,FALSE)</f>
        <v>#N/A</v>
      </c>
      <c r="K78" s="26" t="e">
        <f>VLOOKUP($B78, 'Step 4'!$A$3:$B$203, 'Grouping 2'!K$3,FALSE)</f>
        <v>#N/A</v>
      </c>
      <c r="M78" s="49" t="e">
        <f t="shared" si="19"/>
        <v>#N/A</v>
      </c>
      <c r="N78" s="49" t="e">
        <f t="shared" si="19"/>
        <v>#N/A</v>
      </c>
      <c r="O78" s="49" t="e">
        <f t="shared" si="19"/>
        <v>#N/A</v>
      </c>
      <c r="P78" s="49" t="e">
        <f t="shared" si="19"/>
        <v>#N/A</v>
      </c>
    </row>
    <row r="79" spans="1:21" x14ac:dyDescent="0.25">
      <c r="A79" s="49" t="s">
        <v>315</v>
      </c>
      <c r="B79" s="2" t="s">
        <v>281</v>
      </c>
      <c r="C79" s="26">
        <f>VLOOKUP($B79, 'Step 2'!$A$3:$B$203,'Grouping 2'!C$3,FALSE)</f>
        <v>10528</v>
      </c>
      <c r="D79" s="26" t="e">
        <f>VLOOKUP($B79, 'Step 2'!$A$3:$B$203,'Grouping 2'!D$3,FALSE)</f>
        <v>#REF!</v>
      </c>
      <c r="E79" s="26" t="e">
        <f>VLOOKUP($B79, 'Step 2'!$A$3:$B$203,'Grouping 2'!E$3,FALSE)</f>
        <v>#REF!</v>
      </c>
      <c r="F79" s="26" t="e">
        <f>VLOOKUP($B79, 'Step 2'!$A$3:$B$203,'Grouping 2'!F$3,FALSE)</f>
        <v>#REF!</v>
      </c>
      <c r="G79" s="26"/>
      <c r="H79" s="26">
        <f>VLOOKUP($B79, 'Step 4'!$A$3:$B$203, 'Grouping 2'!H$3,FALSE)</f>
        <v>580</v>
      </c>
      <c r="I79" s="26" t="e">
        <f>VLOOKUP($B79, 'Step 4'!$A$3:$B$203, 'Grouping 2'!I$3,FALSE)</f>
        <v>#REF!</v>
      </c>
      <c r="J79" s="26" t="e">
        <f>VLOOKUP($B79, 'Step 4'!$A$3:$B$203, 'Grouping 2'!J$3,FALSE)</f>
        <v>#REF!</v>
      </c>
      <c r="K79" s="26" t="e">
        <f>VLOOKUP($B79, 'Step 4'!$A$3:$B$203, 'Grouping 2'!K$3,FALSE)</f>
        <v>#REF!</v>
      </c>
      <c r="M79" s="49">
        <f t="shared" si="19"/>
        <v>5.5</v>
      </c>
      <c r="N79" s="49" t="e">
        <f t="shared" si="19"/>
        <v>#REF!</v>
      </c>
      <c r="O79" s="49" t="e">
        <f t="shared" si="19"/>
        <v>#REF!</v>
      </c>
      <c r="P79" s="49" t="e">
        <f t="shared" si="19"/>
        <v>#REF!</v>
      </c>
      <c r="R79" s="2"/>
    </row>
    <row r="80" spans="1:21" x14ac:dyDescent="0.25">
      <c r="B80" s="2" t="s">
        <v>315</v>
      </c>
      <c r="C80" s="26" t="e">
        <f>VLOOKUP($B80, 'Step 2'!$A$3:$B$203,'Grouping 2'!C$3,FALSE)</f>
        <v>#N/A</v>
      </c>
      <c r="D80" s="26" t="e">
        <f>VLOOKUP($B80, 'Step 2'!$A$3:$B$203,'Grouping 2'!D$3,FALSE)</f>
        <v>#N/A</v>
      </c>
      <c r="E80" s="26" t="e">
        <f>VLOOKUP($B80, 'Step 2'!$A$3:$B$203,'Grouping 2'!E$3,FALSE)</f>
        <v>#N/A</v>
      </c>
      <c r="F80" s="26" t="e">
        <f>VLOOKUP($B80, 'Step 2'!$A$3:$B$203,'Grouping 2'!F$3,FALSE)</f>
        <v>#N/A</v>
      </c>
      <c r="G80" s="26"/>
      <c r="H80" s="26" t="e">
        <f>VLOOKUP($B80, 'Step 4'!$A$3:$B$203, 'Grouping 2'!H$3,FALSE)</f>
        <v>#N/A</v>
      </c>
      <c r="I80" s="26" t="e">
        <f>VLOOKUP($B80, 'Step 4'!$A$3:$B$203, 'Grouping 2'!I$3,FALSE)</f>
        <v>#N/A</v>
      </c>
      <c r="J80" s="26" t="e">
        <f>VLOOKUP($B80, 'Step 4'!$A$3:$B$203, 'Grouping 2'!J$3,FALSE)</f>
        <v>#N/A</v>
      </c>
      <c r="K80" s="26" t="e">
        <f>VLOOKUP($B80, 'Step 4'!$A$3:$B$203, 'Grouping 2'!K$3,FALSE)</f>
        <v>#N/A</v>
      </c>
      <c r="M80" s="49" t="e">
        <f t="shared" si="19"/>
        <v>#N/A</v>
      </c>
      <c r="N80" s="49" t="e">
        <f t="shared" si="19"/>
        <v>#N/A</v>
      </c>
      <c r="O80" s="49" t="e">
        <f t="shared" si="19"/>
        <v>#N/A</v>
      </c>
      <c r="P80" s="49" t="e">
        <f t="shared" si="19"/>
        <v>#N/A</v>
      </c>
      <c r="R80" s="49" t="s">
        <v>88</v>
      </c>
      <c r="S80" s="49" t="s">
        <v>88</v>
      </c>
      <c r="U80" s="49" t="s">
        <v>88</v>
      </c>
    </row>
    <row r="81" spans="2:21" x14ac:dyDescent="0.25">
      <c r="B81" s="49" t="s">
        <v>88</v>
      </c>
      <c r="C81" s="26" t="e">
        <f>VLOOKUP($B81, 'Step 2'!$A$3:$B$203,'Grouping 2'!C$3,FALSE)</f>
        <v>#N/A</v>
      </c>
      <c r="D81" s="26" t="e">
        <f>VLOOKUP($B81, 'Step 2'!$A$3:$B$203,'Grouping 2'!D$3,FALSE)</f>
        <v>#N/A</v>
      </c>
      <c r="E81" s="26" t="e">
        <f>VLOOKUP($B81, 'Step 2'!$A$3:$B$203,'Grouping 2'!E$3,FALSE)</f>
        <v>#N/A</v>
      </c>
      <c r="F81" s="26" t="e">
        <f>VLOOKUP($B81, 'Step 2'!$A$3:$B$203,'Grouping 2'!F$3,FALSE)</f>
        <v>#N/A</v>
      </c>
      <c r="G81" s="26"/>
      <c r="H81" s="26" t="e">
        <f>VLOOKUP($B81, 'Step 4'!$A$3:$B$203, 'Grouping 2'!H$3,FALSE)</f>
        <v>#N/A</v>
      </c>
      <c r="I81" s="26" t="e">
        <f>VLOOKUP($B81, 'Step 4'!$A$3:$B$203, 'Grouping 2'!I$3,FALSE)</f>
        <v>#N/A</v>
      </c>
      <c r="J81" s="26" t="e">
        <f>VLOOKUP($B81, 'Step 4'!$A$3:$B$203, 'Grouping 2'!J$3,FALSE)</f>
        <v>#N/A</v>
      </c>
      <c r="K81" s="26" t="e">
        <f>VLOOKUP($B81, 'Step 4'!$A$3:$B$203, 'Grouping 2'!K$3,FALSE)</f>
        <v>#N/A</v>
      </c>
      <c r="M81" s="49" t="e">
        <f>ROUND(TRUNC(H81/C81,4)*100,1)</f>
        <v>#N/A</v>
      </c>
      <c r="N81" s="49" t="e">
        <f t="shared" si="19"/>
        <v>#N/A</v>
      </c>
      <c r="O81" s="49" t="e">
        <f t="shared" si="19"/>
        <v>#N/A</v>
      </c>
      <c r="P81" s="49" t="e">
        <f t="shared" si="19"/>
        <v>#N/A</v>
      </c>
      <c r="R81" s="49" t="s">
        <v>305</v>
      </c>
      <c r="S81" s="49" t="s">
        <v>330</v>
      </c>
      <c r="U81" s="49" t="s">
        <v>171</v>
      </c>
    </row>
    <row r="82" spans="2:21" x14ac:dyDescent="0.25">
      <c r="B82" s="49" t="s">
        <v>142</v>
      </c>
      <c r="C82" s="26">
        <f>VLOOKUP($B82, 'Step 2'!$A$3:$B$203,'Grouping 2'!C$3,FALSE)</f>
        <v>13110</v>
      </c>
      <c r="D82" s="26" t="e">
        <f>VLOOKUP($B82, 'Step 2'!$A$3:$B$203,'Grouping 2'!D$3,FALSE)</f>
        <v>#REF!</v>
      </c>
      <c r="E82" s="26" t="e">
        <f>VLOOKUP($B82, 'Step 2'!$A$3:$B$203,'Grouping 2'!E$3,FALSE)</f>
        <v>#REF!</v>
      </c>
      <c r="F82" s="26" t="e">
        <f>VLOOKUP($B82, 'Step 2'!$A$3:$B$203,'Grouping 2'!F$3,FALSE)</f>
        <v>#REF!</v>
      </c>
      <c r="G82" s="26"/>
      <c r="H82" s="26">
        <f>VLOOKUP($B82, 'Step 4'!$A$3:$B$203, 'Grouping 2'!H$3,FALSE)</f>
        <v>516</v>
      </c>
      <c r="I82" s="26" t="e">
        <f>VLOOKUP($B82, 'Step 4'!$A$3:$B$203, 'Grouping 2'!I$3,FALSE)</f>
        <v>#REF!</v>
      </c>
      <c r="J82" s="26" t="e">
        <f>VLOOKUP($B82, 'Step 4'!$A$3:$B$203, 'Grouping 2'!J$3,FALSE)</f>
        <v>#REF!</v>
      </c>
      <c r="K82" s="26" t="e">
        <f>VLOOKUP($B82, 'Step 4'!$A$3:$B$203, 'Grouping 2'!K$3,FALSE)</f>
        <v>#REF!</v>
      </c>
      <c r="M82" s="49">
        <f>ROUND(TRUNC(H82/C82,4)*100,1)</f>
        <v>3.9</v>
      </c>
      <c r="N82" s="49" t="e">
        <f t="shared" si="19"/>
        <v>#REF!</v>
      </c>
      <c r="O82" s="49" t="e">
        <f t="shared" si="19"/>
        <v>#REF!</v>
      </c>
      <c r="P82" s="49" t="e">
        <f t="shared" si="19"/>
        <v>#REF!</v>
      </c>
    </row>
    <row r="83" spans="2:21" x14ac:dyDescent="0.25">
      <c r="B83" s="49" t="s">
        <v>171</v>
      </c>
      <c r="C83" s="26">
        <f>VLOOKUP($B83, 'Step 2'!$A$3:$B$203,'Grouping 2'!C$3,FALSE)</f>
        <v>41105</v>
      </c>
      <c r="D83" s="26" t="e">
        <f>VLOOKUP($B83, 'Step 2'!$A$3:$B$203,'Grouping 2'!D$3,FALSE)</f>
        <v>#REF!</v>
      </c>
      <c r="E83" s="26" t="e">
        <f>VLOOKUP($B83, 'Step 2'!$A$3:$B$203,'Grouping 2'!E$3,FALSE)</f>
        <v>#REF!</v>
      </c>
      <c r="F83" s="26" t="e">
        <f>VLOOKUP($B83, 'Step 2'!$A$3:$B$203,'Grouping 2'!F$3,FALSE)</f>
        <v>#REF!</v>
      </c>
      <c r="G83" s="26"/>
      <c r="H83" s="26">
        <f>VLOOKUP($B83, 'Step 4'!$A$3:$B$203, 'Grouping 2'!H$3,FALSE)</f>
        <v>2016</v>
      </c>
      <c r="I83" s="26" t="e">
        <f>VLOOKUP($B83, 'Step 4'!$A$3:$B$203, 'Grouping 2'!I$3,FALSE)</f>
        <v>#REF!</v>
      </c>
      <c r="J83" s="26" t="e">
        <f>VLOOKUP($B83, 'Step 4'!$A$3:$B$203, 'Grouping 2'!J$3,FALSE)</f>
        <v>#REF!</v>
      </c>
      <c r="K83" s="26" t="e">
        <f>VLOOKUP($B83, 'Step 4'!$A$3:$B$203, 'Grouping 2'!K$3,FALSE)</f>
        <v>#REF!</v>
      </c>
      <c r="M83" s="49">
        <f>ROUND(TRUNC(H83/C83,4)*100,1)</f>
        <v>4.9000000000000004</v>
      </c>
      <c r="N83" s="49" t="e">
        <f t="shared" ref="N83:P83" si="20">ROUND(TRUNC(I83/D83,4)*100,1)</f>
        <v>#REF!</v>
      </c>
      <c r="O83" s="49" t="e">
        <f t="shared" si="20"/>
        <v>#REF!</v>
      </c>
      <c r="P83" s="49" t="e">
        <f t="shared" si="20"/>
        <v>#REF!</v>
      </c>
    </row>
    <row r="84" spans="2:21" x14ac:dyDescent="0.25">
      <c r="C84" s="26"/>
      <c r="D84" s="26"/>
      <c r="E84" s="26"/>
      <c r="F84" s="26"/>
      <c r="G84" s="26"/>
      <c r="H84" s="26"/>
      <c r="I84" s="26"/>
      <c r="J84" s="26"/>
      <c r="K84" s="26"/>
    </row>
    <row r="85" spans="2:21" x14ac:dyDescent="0.25">
      <c r="B85" s="49" t="s">
        <v>394</v>
      </c>
      <c r="C85" s="26" t="e">
        <f t="shared" ref="C85:K85" si="21">SUM(C10:C84)</f>
        <v>#N/A</v>
      </c>
      <c r="D85" s="26" t="e">
        <f t="shared" si="21"/>
        <v>#REF!</v>
      </c>
      <c r="E85" s="26" t="e">
        <f t="shared" si="21"/>
        <v>#REF!</v>
      </c>
      <c r="F85" s="26" t="e">
        <f t="shared" si="21"/>
        <v>#REF!</v>
      </c>
      <c r="G85" s="26">
        <f t="shared" si="21"/>
        <v>0</v>
      </c>
      <c r="H85" s="26" t="e">
        <f t="shared" si="21"/>
        <v>#N/A</v>
      </c>
      <c r="I85" s="26" t="e">
        <f t="shared" si="21"/>
        <v>#REF!</v>
      </c>
      <c r="J85" s="26" t="e">
        <f t="shared" si="21"/>
        <v>#REF!</v>
      </c>
      <c r="K85" s="26" t="e">
        <f t="shared" si="21"/>
        <v>#REF!</v>
      </c>
      <c r="M85" s="49" t="e">
        <f>ROUND(TRUNC(H85/C85,4)*100,1)</f>
        <v>#N/A</v>
      </c>
      <c r="N85" s="49" t="e">
        <f>ROUND(TRUNC(I85/D85,4)*100,1)</f>
        <v>#REF!</v>
      </c>
      <c r="O85" s="49" t="e">
        <f>ROUND(TRUNC(J85/E85,4)*100,1)</f>
        <v>#REF!</v>
      </c>
      <c r="P85" s="49" t="e">
        <f>ROUND(TRUNC(K85/F85,4)*100,1)</f>
        <v>#REF!</v>
      </c>
    </row>
    <row r="86" spans="2:21" x14ac:dyDescent="0.25">
      <c r="C86" s="26"/>
      <c r="D86" s="26"/>
      <c r="E86" s="26"/>
      <c r="F86" s="26"/>
      <c r="G86" s="26"/>
      <c r="H86" s="26"/>
      <c r="I86" s="26"/>
      <c r="J86" s="26"/>
      <c r="K86" s="26"/>
    </row>
    <row r="87" spans="2:21" x14ac:dyDescent="0.25">
      <c r="C87" s="26"/>
      <c r="D87" s="26"/>
      <c r="E87" s="26"/>
      <c r="F87" s="26"/>
      <c r="G87" s="26"/>
      <c r="H87" s="26"/>
      <c r="I87" s="26"/>
      <c r="J87" s="26"/>
      <c r="K87" s="26"/>
    </row>
    <row r="88" spans="2:21" ht="15.75" thickBot="1" x14ac:dyDescent="0.3">
      <c r="M88" s="1" t="e">
        <f>#REF!</f>
        <v>#REF!</v>
      </c>
      <c r="N88" s="1" t="e">
        <f>#REF!</f>
        <v>#REF!</v>
      </c>
      <c r="O88" s="1" t="e">
        <f>#REF!</f>
        <v>#REF!</v>
      </c>
      <c r="P88" s="1" t="e">
        <f>#REF!</f>
        <v>#REF!</v>
      </c>
      <c r="Q88" s="32" t="s">
        <v>37</v>
      </c>
    </row>
    <row r="89" spans="2:21" ht="15.75" hidden="1" thickTop="1" x14ac:dyDescent="0.25">
      <c r="M89" s="1"/>
      <c r="N89" s="1"/>
      <c r="O89" s="1"/>
      <c r="P89" s="1"/>
      <c r="Q89" s="41"/>
    </row>
    <row r="90" spans="2:21" ht="15.75" hidden="1" thickTop="1" x14ac:dyDescent="0.25">
      <c r="B90" s="49" t="s">
        <v>88</v>
      </c>
      <c r="C90" s="26" t="e">
        <f>VLOOKUP($B90, 'Step 2'!$A$3:$B$203,'Grouping 2'!C$3,FALSE)</f>
        <v>#N/A</v>
      </c>
      <c r="D90" s="26" t="e">
        <f>VLOOKUP($B90, 'Step 2'!$A$3:$B$203,'Grouping 2'!D$3,FALSE)</f>
        <v>#N/A</v>
      </c>
      <c r="E90" s="26" t="e">
        <f>VLOOKUP($B90, 'Step 2'!$A$3:$B$203,'Grouping 2'!E$3,FALSE)</f>
        <v>#N/A</v>
      </c>
      <c r="F90" s="26" t="e">
        <f>VLOOKUP($B90, 'Step 2'!$A$3:$B$203,'Grouping 2'!F$3,FALSE)</f>
        <v>#N/A</v>
      </c>
      <c r="G90" s="26"/>
      <c r="H90" s="26" t="e">
        <f>VLOOKUP($B90, 'Step 4'!$A$3:$B$203, 'Grouping 2'!H$3,FALSE)</f>
        <v>#N/A</v>
      </c>
      <c r="I90" s="26" t="e">
        <f>VLOOKUP($B90, 'Step 4'!$A$3:$B$203, 'Grouping 2'!I$3,FALSE)</f>
        <v>#N/A</v>
      </c>
      <c r="J90" s="26" t="e">
        <f>VLOOKUP($B90, 'Step 4'!$A$3:$B$203, 'Grouping 2'!J$3,FALSE)</f>
        <v>#N/A</v>
      </c>
      <c r="K90" s="26" t="e">
        <f>VLOOKUP($B90, 'Step 4'!$A$3:$B$203, 'Grouping 2'!K$3,FALSE)</f>
        <v>#N/A</v>
      </c>
      <c r="M90" s="49" t="e">
        <f t="shared" ref="M90:P97" si="22">ROUND(TRUNC(H90/C90,4)*100,1)</f>
        <v>#N/A</v>
      </c>
      <c r="N90" s="49" t="e">
        <f t="shared" si="22"/>
        <v>#N/A</v>
      </c>
      <c r="O90" s="49" t="e">
        <f t="shared" si="22"/>
        <v>#N/A</v>
      </c>
      <c r="P90" s="49" t="e">
        <f t="shared" si="22"/>
        <v>#N/A</v>
      </c>
      <c r="Q90" s="41" t="s">
        <v>16</v>
      </c>
    </row>
    <row r="91" spans="2:21" ht="15.75" hidden="1" thickTop="1" x14ac:dyDescent="0.25">
      <c r="B91" s="49" t="s">
        <v>330</v>
      </c>
      <c r="C91" s="26">
        <f>VLOOKUP($B91, 'Step 2'!$A$3:$B$203,'Grouping 2'!C$3,FALSE)</f>
        <v>23072</v>
      </c>
      <c r="D91" s="26" t="e">
        <f>VLOOKUP($B91, 'Step 2'!$A$3:$B$203,'Grouping 2'!D$3,FALSE)</f>
        <v>#REF!</v>
      </c>
      <c r="E91" s="26" t="e">
        <f>VLOOKUP($B91, 'Step 2'!$A$3:$B$203,'Grouping 2'!E$3,FALSE)</f>
        <v>#REF!</v>
      </c>
      <c r="F91" s="26" t="e">
        <f>VLOOKUP($B91, 'Step 2'!$A$3:$B$203,'Grouping 2'!F$3,FALSE)</f>
        <v>#REF!</v>
      </c>
      <c r="G91" s="26"/>
      <c r="H91" s="26">
        <f>VLOOKUP($B91, 'Step 4'!$A$3:$B$203, 'Grouping 2'!H$3,FALSE)</f>
        <v>1057</v>
      </c>
      <c r="I91" s="26" t="e">
        <f>VLOOKUP($B91, 'Step 4'!$A$3:$B$203, 'Grouping 2'!I$3,FALSE)</f>
        <v>#REF!</v>
      </c>
      <c r="J91" s="26" t="e">
        <f>VLOOKUP($B91, 'Step 4'!$A$3:$B$203, 'Grouping 2'!J$3,FALSE)</f>
        <v>#REF!</v>
      </c>
      <c r="K91" s="26" t="e">
        <f>VLOOKUP($B91, 'Step 4'!$A$3:$B$203, 'Grouping 2'!K$3,FALSE)</f>
        <v>#REF!</v>
      </c>
      <c r="M91" s="49">
        <f t="shared" si="22"/>
        <v>4.5999999999999996</v>
      </c>
      <c r="N91" s="49" t="e">
        <f t="shared" si="22"/>
        <v>#REF!</v>
      </c>
      <c r="O91" s="49" t="e">
        <f t="shared" si="22"/>
        <v>#REF!</v>
      </c>
      <c r="P91" s="49" t="e">
        <f t="shared" si="22"/>
        <v>#REF!</v>
      </c>
      <c r="Q91" s="41" t="s">
        <v>16</v>
      </c>
      <c r="R91" s="49" t="s">
        <v>88</v>
      </c>
      <c r="S91" s="49" t="s">
        <v>88</v>
      </c>
      <c r="U91" s="49" t="s">
        <v>88</v>
      </c>
    </row>
    <row r="92" spans="2:21" ht="15.75" hidden="1" thickTop="1" x14ac:dyDescent="0.25">
      <c r="B92" s="49" t="s">
        <v>185</v>
      </c>
      <c r="C92" s="26">
        <f>VLOOKUP($B92, 'Step 2'!$A$3:$B$203,'Grouping 2'!C$3,FALSE)</f>
        <v>65887</v>
      </c>
      <c r="D92" s="26" t="e">
        <f>VLOOKUP($B92, 'Step 2'!$A$3:$B$203,'Grouping 2'!D$3,FALSE)</f>
        <v>#REF!</v>
      </c>
      <c r="E92" s="26" t="e">
        <f>VLOOKUP($B92, 'Step 2'!$A$3:$B$203,'Grouping 2'!E$3,FALSE)</f>
        <v>#REF!</v>
      </c>
      <c r="F92" s="26" t="e">
        <f>VLOOKUP($B92, 'Step 2'!$A$3:$B$203,'Grouping 2'!F$3,FALSE)</f>
        <v>#REF!</v>
      </c>
      <c r="G92" s="26"/>
      <c r="H92" s="26">
        <f>VLOOKUP($B92, 'Step 4'!$A$3:$B$203, 'Grouping 2'!H$3,FALSE)</f>
        <v>2835</v>
      </c>
      <c r="I92" s="26" t="e">
        <f>VLOOKUP($B92, 'Step 4'!$A$3:$B$203, 'Grouping 2'!I$3,FALSE)</f>
        <v>#REF!</v>
      </c>
      <c r="J92" s="26" t="e">
        <f>VLOOKUP($B92, 'Step 4'!$A$3:$B$203, 'Grouping 2'!J$3,FALSE)</f>
        <v>#REF!</v>
      </c>
      <c r="K92" s="26" t="e">
        <f>VLOOKUP($B92, 'Step 4'!$A$3:$B$203, 'Grouping 2'!K$3,FALSE)</f>
        <v>#REF!</v>
      </c>
      <c r="M92" s="49">
        <f t="shared" si="22"/>
        <v>4.3</v>
      </c>
      <c r="N92" s="49" t="e">
        <f t="shared" si="22"/>
        <v>#REF!</v>
      </c>
      <c r="O92" s="49" t="e">
        <f t="shared" si="22"/>
        <v>#REF!</v>
      </c>
      <c r="P92" s="49" t="e">
        <f t="shared" si="22"/>
        <v>#REF!</v>
      </c>
      <c r="Q92" s="41" t="s">
        <v>15</v>
      </c>
      <c r="R92" s="49" t="s">
        <v>164</v>
      </c>
      <c r="S92" s="49" t="s">
        <v>212</v>
      </c>
      <c r="U92" s="49" t="s">
        <v>287</v>
      </c>
    </row>
    <row r="93" spans="2:21" ht="15.75" hidden="1" thickTop="1" x14ac:dyDescent="0.25">
      <c r="B93" s="49" t="s">
        <v>171</v>
      </c>
      <c r="C93" s="26">
        <f>VLOOKUP($B93, 'Step 2'!$A$3:$B$203,'Grouping 2'!C$3,FALSE)</f>
        <v>41105</v>
      </c>
      <c r="D93" s="26" t="e">
        <f>VLOOKUP($B93, 'Step 2'!$A$3:$B$203,'Grouping 2'!D$3,FALSE)</f>
        <v>#REF!</v>
      </c>
      <c r="E93" s="26" t="e">
        <f>VLOOKUP($B93, 'Step 2'!$A$3:$B$203,'Grouping 2'!E$3,FALSE)</f>
        <v>#REF!</v>
      </c>
      <c r="F93" s="26" t="e">
        <f>VLOOKUP($B93, 'Step 2'!$A$3:$B$203,'Grouping 2'!F$3,FALSE)</f>
        <v>#REF!</v>
      </c>
      <c r="G93" s="26"/>
      <c r="H93" s="26">
        <f>VLOOKUP($B93, 'Step 4'!$A$3:$B$203, 'Grouping 2'!H$3,FALSE)</f>
        <v>2016</v>
      </c>
      <c r="I93" s="26" t="e">
        <f>VLOOKUP($B93, 'Step 4'!$A$3:$B$203, 'Grouping 2'!I$3,FALSE)</f>
        <v>#REF!</v>
      </c>
      <c r="J93" s="26" t="e">
        <f>VLOOKUP($B93, 'Step 4'!$A$3:$B$203, 'Grouping 2'!J$3,FALSE)</f>
        <v>#REF!</v>
      </c>
      <c r="K93" s="26" t="e">
        <f>VLOOKUP($B93, 'Step 4'!$A$3:$B$203, 'Grouping 2'!K$3,FALSE)</f>
        <v>#REF!</v>
      </c>
      <c r="M93" s="49">
        <f t="shared" si="22"/>
        <v>4.9000000000000004</v>
      </c>
      <c r="N93" s="49" t="e">
        <f t="shared" si="22"/>
        <v>#REF!</v>
      </c>
      <c r="O93" s="49" t="e">
        <f t="shared" si="22"/>
        <v>#REF!</v>
      </c>
      <c r="P93" s="49" t="e">
        <f t="shared" si="22"/>
        <v>#REF!</v>
      </c>
      <c r="Q93" s="41" t="s">
        <v>16</v>
      </c>
    </row>
    <row r="94" spans="2:21" ht="15.75" hidden="1" thickTop="1" x14ac:dyDescent="0.25">
      <c r="B94" s="49" t="s">
        <v>164</v>
      </c>
      <c r="C94" s="26">
        <f>VLOOKUP($B94, 'Step 2'!$A$3:$B$203,'Grouping 2'!C$3,FALSE)</f>
        <v>39583</v>
      </c>
      <c r="D94" s="26" t="e">
        <f>VLOOKUP($B94, 'Step 2'!$A$3:$B$203,'Grouping 2'!D$3,FALSE)</f>
        <v>#REF!</v>
      </c>
      <c r="E94" s="26" t="e">
        <f>VLOOKUP($B94, 'Step 2'!$A$3:$B$203,'Grouping 2'!E$3,FALSE)</f>
        <v>#REF!</v>
      </c>
      <c r="F94" s="26" t="e">
        <f>VLOOKUP($B94, 'Step 2'!$A$3:$B$203,'Grouping 2'!F$3,FALSE)</f>
        <v>#REF!</v>
      </c>
      <c r="G94" s="26"/>
      <c r="H94" s="26">
        <f>VLOOKUP($B94, 'Step 4'!$A$3:$B$203, 'Grouping 2'!H$3,FALSE)</f>
        <v>1738</v>
      </c>
      <c r="I94" s="26" t="e">
        <f>VLOOKUP($B94, 'Step 4'!$A$3:$B$203, 'Grouping 2'!I$3,FALSE)</f>
        <v>#REF!</v>
      </c>
      <c r="J94" s="26" t="e">
        <f>VLOOKUP($B94, 'Step 4'!$A$3:$B$203, 'Grouping 2'!J$3,FALSE)</f>
        <v>#REF!</v>
      </c>
      <c r="K94" s="26" t="e">
        <f>VLOOKUP($B94, 'Step 4'!$A$3:$B$203, 'Grouping 2'!K$3,FALSE)</f>
        <v>#REF!</v>
      </c>
      <c r="M94" s="49">
        <f t="shared" si="22"/>
        <v>4.4000000000000004</v>
      </c>
      <c r="N94" s="49" t="e">
        <f t="shared" si="22"/>
        <v>#REF!</v>
      </c>
      <c r="O94" s="49" t="e">
        <f t="shared" si="22"/>
        <v>#REF!</v>
      </c>
      <c r="P94" s="49" t="e">
        <f t="shared" si="22"/>
        <v>#REF!</v>
      </c>
      <c r="Q94" s="41" t="s">
        <v>16</v>
      </c>
    </row>
    <row r="95" spans="2:21" ht="15.75" hidden="1" thickTop="1" x14ac:dyDescent="0.25">
      <c r="B95" s="49" t="s">
        <v>212</v>
      </c>
      <c r="C95" s="26">
        <f>VLOOKUP($B95, 'Step 2'!$A$3:$B$203,'Grouping 2'!C$3,FALSE)</f>
        <v>30459</v>
      </c>
      <c r="D95" s="26" t="e">
        <f>VLOOKUP($B95, 'Step 2'!$A$3:$B$203,'Grouping 2'!D$3,FALSE)</f>
        <v>#REF!</v>
      </c>
      <c r="E95" s="26" t="e">
        <f>VLOOKUP($B95, 'Step 2'!$A$3:$B$203,'Grouping 2'!E$3,FALSE)</f>
        <v>#REF!</v>
      </c>
      <c r="F95" s="26" t="e">
        <f>VLOOKUP($B95, 'Step 2'!$A$3:$B$203,'Grouping 2'!F$3,FALSE)</f>
        <v>#REF!</v>
      </c>
      <c r="G95" s="26"/>
      <c r="H95" s="26">
        <f>VLOOKUP($B95, 'Step 4'!$A$3:$B$203, 'Grouping 2'!H$3,FALSE)</f>
        <v>1308</v>
      </c>
      <c r="I95" s="26" t="e">
        <f>VLOOKUP($B95, 'Step 4'!$A$3:$B$203, 'Grouping 2'!I$3,FALSE)</f>
        <v>#REF!</v>
      </c>
      <c r="J95" s="26" t="e">
        <f>VLOOKUP($B95, 'Step 4'!$A$3:$B$203, 'Grouping 2'!J$3,FALSE)</f>
        <v>#REF!</v>
      </c>
      <c r="K95" s="26" t="e">
        <f>VLOOKUP($B95, 'Step 4'!$A$3:$B$203, 'Grouping 2'!K$3,FALSE)</f>
        <v>#REF!</v>
      </c>
      <c r="M95" s="49">
        <f t="shared" si="22"/>
        <v>4.3</v>
      </c>
      <c r="N95" s="49" t="e">
        <f t="shared" si="22"/>
        <v>#REF!</v>
      </c>
      <c r="O95" s="49" t="e">
        <f t="shared" si="22"/>
        <v>#REF!</v>
      </c>
      <c r="P95" s="49" t="e">
        <f t="shared" si="22"/>
        <v>#REF!</v>
      </c>
      <c r="Q95" s="41" t="s">
        <v>16</v>
      </c>
    </row>
    <row r="96" spans="2:21" ht="15.75" hidden="1" thickTop="1" x14ac:dyDescent="0.25">
      <c r="B96" s="49" t="s">
        <v>305</v>
      </c>
      <c r="C96" s="26" t="e">
        <f>VLOOKUP($B96, 'Step 2'!$A$3:$B$203,'Grouping 2'!C$3,FALSE)</f>
        <v>#N/A</v>
      </c>
      <c r="D96" s="26" t="e">
        <f>VLOOKUP($B96, 'Step 2'!$A$3:$B$203,'Grouping 2'!D$3,FALSE)</f>
        <v>#N/A</v>
      </c>
      <c r="E96" s="26" t="e">
        <f>VLOOKUP($B96, 'Step 2'!$A$3:$B$203,'Grouping 2'!E$3,FALSE)</f>
        <v>#N/A</v>
      </c>
      <c r="F96" s="26" t="e">
        <f>VLOOKUP($B96, 'Step 2'!$A$3:$B$203,'Grouping 2'!F$3,FALSE)</f>
        <v>#N/A</v>
      </c>
      <c r="G96" s="26"/>
      <c r="H96" s="26" t="e">
        <f>VLOOKUP($B96, 'Step 4'!$A$3:$B$203, 'Grouping 2'!H$3,FALSE)</f>
        <v>#N/A</v>
      </c>
      <c r="I96" s="26" t="e">
        <f>VLOOKUP($B96, 'Step 4'!$A$3:$B$203, 'Grouping 2'!I$3,FALSE)</f>
        <v>#N/A</v>
      </c>
      <c r="J96" s="26" t="e">
        <f>VLOOKUP($B96, 'Step 4'!$A$3:$B$203, 'Grouping 2'!J$3,FALSE)</f>
        <v>#N/A</v>
      </c>
      <c r="K96" s="26" t="e">
        <f>VLOOKUP($B96, 'Step 4'!$A$3:$B$203, 'Grouping 2'!K$3,FALSE)</f>
        <v>#N/A</v>
      </c>
      <c r="M96" s="49" t="e">
        <f t="shared" si="22"/>
        <v>#N/A</v>
      </c>
      <c r="N96" s="49" t="e">
        <f t="shared" si="22"/>
        <v>#N/A</v>
      </c>
      <c r="O96" s="49" t="e">
        <f t="shared" si="22"/>
        <v>#N/A</v>
      </c>
      <c r="P96" s="49" t="e">
        <f t="shared" si="22"/>
        <v>#N/A</v>
      </c>
      <c r="Q96" s="41" t="s">
        <v>16</v>
      </c>
    </row>
    <row r="97" spans="1:18" ht="15.75" hidden="1" thickTop="1" x14ac:dyDescent="0.25">
      <c r="B97" s="49" t="s">
        <v>287</v>
      </c>
      <c r="C97" s="26">
        <f>VLOOKUP($B97, 'Step 2'!$A$3:$B$203,'Grouping 2'!C$3,FALSE)</f>
        <v>20274</v>
      </c>
      <c r="D97" s="26" t="e">
        <f>VLOOKUP($B97, 'Step 2'!$A$3:$B$203,'Grouping 2'!D$3,FALSE)</f>
        <v>#REF!</v>
      </c>
      <c r="E97" s="26" t="e">
        <f>VLOOKUP($B97, 'Step 2'!$A$3:$B$203,'Grouping 2'!E$3,FALSE)</f>
        <v>#REF!</v>
      </c>
      <c r="F97" s="26" t="e">
        <f>VLOOKUP($B97, 'Step 2'!$A$3:$B$203,'Grouping 2'!F$3,FALSE)</f>
        <v>#REF!</v>
      </c>
      <c r="G97" s="26"/>
      <c r="H97" s="26">
        <f>VLOOKUP($B97, 'Step 4'!$A$3:$B$203, 'Grouping 2'!H$3,FALSE)</f>
        <v>941</v>
      </c>
      <c r="I97" s="26" t="e">
        <f>VLOOKUP($B97, 'Step 4'!$A$3:$B$203, 'Grouping 2'!I$3,FALSE)</f>
        <v>#REF!</v>
      </c>
      <c r="J97" s="26" t="e">
        <f>VLOOKUP($B97, 'Step 4'!$A$3:$B$203, 'Grouping 2'!J$3,FALSE)</f>
        <v>#REF!</v>
      </c>
      <c r="K97" s="26" t="e">
        <f>VLOOKUP($B97, 'Step 4'!$A$3:$B$203, 'Grouping 2'!K$3,FALSE)</f>
        <v>#REF!</v>
      </c>
      <c r="M97" s="49">
        <f t="shared" si="22"/>
        <v>4.5999999999999996</v>
      </c>
      <c r="N97" s="49" t="e">
        <f t="shared" si="22"/>
        <v>#REF!</v>
      </c>
      <c r="O97" s="49" t="e">
        <f t="shared" si="22"/>
        <v>#REF!</v>
      </c>
      <c r="P97" s="49" t="e">
        <f t="shared" si="22"/>
        <v>#REF!</v>
      </c>
      <c r="Q97" s="41" t="s">
        <v>16</v>
      </c>
    </row>
    <row r="98" spans="1:18" ht="15.75" hidden="1" thickTop="1" x14ac:dyDescent="0.25">
      <c r="M98" s="1"/>
      <c r="N98" s="1"/>
      <c r="O98" s="1"/>
      <c r="P98" s="1"/>
      <c r="Q98" s="41"/>
    </row>
    <row r="99" spans="1:18" ht="15.75" hidden="1" thickTop="1" x14ac:dyDescent="0.25">
      <c r="B99" s="49" t="s">
        <v>142</v>
      </c>
      <c r="C99" s="26">
        <f>VLOOKUP($B99, 'Step 2'!$A$3:$B$203,'Grouping 2'!C$3,FALSE)</f>
        <v>13110</v>
      </c>
      <c r="D99" s="26" t="e">
        <f>VLOOKUP($B99, 'Step 2'!$A$3:$B$203,'Grouping 2'!D$3,FALSE)</f>
        <v>#REF!</v>
      </c>
      <c r="E99" s="26" t="e">
        <f>VLOOKUP($B99, 'Step 2'!$A$3:$B$203,'Grouping 2'!E$3,FALSE)</f>
        <v>#REF!</v>
      </c>
      <c r="F99" s="26" t="e">
        <f>VLOOKUP($B99, 'Step 2'!$A$3:$B$203,'Grouping 2'!F$3,FALSE)</f>
        <v>#REF!</v>
      </c>
      <c r="G99" s="26"/>
      <c r="H99" s="26">
        <f>VLOOKUP($B99, 'Step 4'!$A$3:$B$203, 'Grouping 2'!H$3,FALSE)</f>
        <v>516</v>
      </c>
      <c r="I99" s="26" t="e">
        <f>VLOOKUP($B99, 'Step 4'!$A$3:$B$203, 'Grouping 2'!I$3,FALSE)</f>
        <v>#REF!</v>
      </c>
      <c r="J99" s="26" t="e">
        <f>VLOOKUP($B99, 'Step 4'!$A$3:$B$203, 'Grouping 2'!J$3,FALSE)</f>
        <v>#REF!</v>
      </c>
      <c r="K99" s="26" t="e">
        <f>VLOOKUP($B99, 'Step 4'!$A$3:$B$203, 'Grouping 2'!K$3,FALSE)</f>
        <v>#REF!</v>
      </c>
      <c r="M99" s="49">
        <f>ROUND(TRUNC(H99/C99,4)*100,1)</f>
        <v>3.9</v>
      </c>
      <c r="N99" s="49" t="e">
        <f t="shared" ref="N99:P99" si="23">ROUND(TRUNC(I99/D99,4)*100,1)</f>
        <v>#REF!</v>
      </c>
      <c r="O99" s="49" t="e">
        <f t="shared" si="23"/>
        <v>#REF!</v>
      </c>
      <c r="P99" s="49" t="e">
        <f t="shared" si="23"/>
        <v>#REF!</v>
      </c>
      <c r="Q99" s="41"/>
    </row>
    <row r="100" spans="1:18" ht="15.75" hidden="1" thickTop="1" x14ac:dyDescent="0.25">
      <c r="M100" s="1"/>
      <c r="N100" s="1"/>
      <c r="O100" s="1"/>
      <c r="P100" s="1"/>
      <c r="Q100" s="41"/>
    </row>
    <row r="101" spans="1:18" ht="15.75" hidden="1" thickTop="1" x14ac:dyDescent="0.25">
      <c r="A101" s="49" t="s">
        <v>404</v>
      </c>
      <c r="B101" s="49" t="s">
        <v>169</v>
      </c>
      <c r="C101" s="26" t="e">
        <f>VLOOKUP($B101, 'Step 2'!$A$3:$B$203,'Grouping 2'!C$3,FALSE)</f>
        <v>#N/A</v>
      </c>
      <c r="D101" s="26" t="e">
        <f>VLOOKUP($B101, 'Step 2'!$A$3:$B$203,'Grouping 2'!D$3,FALSE)</f>
        <v>#N/A</v>
      </c>
      <c r="E101" s="26" t="e">
        <f>VLOOKUP($B101, 'Step 2'!$A$3:$B$203,'Grouping 2'!E$3,FALSE)</f>
        <v>#N/A</v>
      </c>
      <c r="F101" s="26" t="e">
        <f>VLOOKUP($B101, 'Step 2'!$A$3:$B$203,'Grouping 2'!F$3,FALSE)</f>
        <v>#N/A</v>
      </c>
      <c r="G101" s="26"/>
      <c r="H101" s="26" t="e">
        <f>VLOOKUP($B101, 'Step 4'!$A$3:$B$203, 'Grouping 2'!H$3,FALSE)</f>
        <v>#N/A</v>
      </c>
      <c r="I101" s="26" t="e">
        <f>VLOOKUP($B101, 'Step 4'!$A$3:$B$203, 'Grouping 2'!I$3,FALSE)</f>
        <v>#N/A</v>
      </c>
      <c r="J101" s="26" t="e">
        <f>VLOOKUP($B101, 'Step 4'!$A$3:$B$203, 'Grouping 2'!J$3,FALSE)</f>
        <v>#N/A</v>
      </c>
      <c r="K101" s="26" t="e">
        <f>VLOOKUP($B101, 'Step 4'!$A$3:$B$203, 'Grouping 2'!K$3,FALSE)</f>
        <v>#N/A</v>
      </c>
      <c r="M101" s="49" t="e">
        <f>ROUND(TRUNC(H101/C101,4)*100,1)</f>
        <v>#N/A</v>
      </c>
      <c r="N101" s="49" t="e">
        <f>ROUND(TRUNC(I101/D101,4)*100,1)</f>
        <v>#N/A</v>
      </c>
      <c r="O101" s="49" t="e">
        <f>ROUND(TRUNC(J101/E101,4)*100,1)</f>
        <v>#N/A</v>
      </c>
      <c r="P101" s="49" t="e">
        <f>ROUND(TRUNC(K101/F101,4)*100,1)</f>
        <v>#N/A</v>
      </c>
      <c r="Q101" s="41"/>
    </row>
    <row r="102" spans="1:18" ht="15.75" hidden="1" thickTop="1" x14ac:dyDescent="0.25">
      <c r="M102" s="1"/>
      <c r="N102" s="1"/>
      <c r="O102" s="1"/>
      <c r="P102" s="1"/>
      <c r="Q102" s="41"/>
    </row>
    <row r="103" spans="1:18" ht="15.75" hidden="1" thickTop="1" x14ac:dyDescent="0.25">
      <c r="M103" s="1"/>
      <c r="N103" s="1"/>
      <c r="O103" s="1"/>
      <c r="P103" s="1"/>
      <c r="Q103" s="41"/>
    </row>
    <row r="104" spans="1:18" ht="15.75" thickTop="1" x14ac:dyDescent="0.25">
      <c r="M104" s="1"/>
      <c r="N104" s="1"/>
      <c r="O104" s="1"/>
      <c r="P104" s="1"/>
      <c r="Q104" s="41"/>
    </row>
    <row r="107" spans="1:18" x14ac:dyDescent="0.25">
      <c r="A107" s="38" t="s">
        <v>393</v>
      </c>
      <c r="B107" s="38" t="s">
        <v>54</v>
      </c>
      <c r="C107" s="26">
        <f>VLOOKUP($B107, 'Step 2'!$A$3:$B$203,'Grouping 2'!C$3,FALSE)</f>
        <v>24441</v>
      </c>
      <c r="D107" s="26" t="e">
        <f>VLOOKUP($B107, 'Step 2'!$A$3:$B$203,'Grouping 2'!D$3,FALSE)</f>
        <v>#REF!</v>
      </c>
      <c r="E107" s="26" t="e">
        <f>VLOOKUP($B107, 'Step 2'!$A$3:$B$203,'Grouping 2'!E$3,FALSE)</f>
        <v>#REF!</v>
      </c>
      <c r="F107" s="26" t="e">
        <f>VLOOKUP($B107, 'Step 2'!$A$3:$B$203,'Grouping 2'!F$3,FALSE)</f>
        <v>#REF!</v>
      </c>
      <c r="G107" s="26"/>
      <c r="H107" s="26">
        <f>VLOOKUP($B107, 'Step 4'!$A$3:$B$203, 'Grouping 2'!H$3,FALSE)</f>
        <v>1287</v>
      </c>
      <c r="I107" s="26" t="e">
        <f>VLOOKUP($B107, 'Step 4'!$A$3:$B$203, 'Grouping 2'!I$3,FALSE)</f>
        <v>#REF!</v>
      </c>
      <c r="J107" s="26" t="e">
        <f>VLOOKUP($B107, 'Step 4'!$A$3:$B$203, 'Grouping 2'!J$3,FALSE)</f>
        <v>#REF!</v>
      </c>
      <c r="K107" s="26" t="e">
        <f>VLOOKUP($B107, 'Step 4'!$A$3:$B$203, 'Grouping 2'!K$3,FALSE)</f>
        <v>#REF!</v>
      </c>
      <c r="M107" s="49">
        <f>ROUND(TRUNC(H107/C107,4)*100,1)</f>
        <v>5.3</v>
      </c>
      <c r="N107" s="49" t="e">
        <f>ROUND(TRUNC(I107/D107,4)*100,1)</f>
        <v>#REF!</v>
      </c>
      <c r="O107" s="49" t="e">
        <f>ROUND(TRUNC(J107/E107,4)*100,1)</f>
        <v>#REF!</v>
      </c>
      <c r="P107" s="49" t="e">
        <f>ROUND(TRUNC(K107/F107,4)*100,1)</f>
        <v>#REF!</v>
      </c>
      <c r="Q107" s="49" t="s">
        <v>395</v>
      </c>
    </row>
    <row r="109" spans="1:18" x14ac:dyDescent="0.25">
      <c r="A109" s="49" t="s">
        <v>404</v>
      </c>
      <c r="B109" s="37" t="s">
        <v>165</v>
      </c>
      <c r="C109" s="26" t="e">
        <f>VLOOKUP($B109, 'Step 2'!$A$3:$B$203,'Grouping 2'!C$3,FALSE)</f>
        <v>#N/A</v>
      </c>
      <c r="D109" s="26" t="e">
        <f>VLOOKUP($B109, 'Step 2'!$A$3:$B$203,'Grouping 2'!D$3,FALSE)</f>
        <v>#N/A</v>
      </c>
      <c r="E109" s="26" t="e">
        <f>VLOOKUP($B109, 'Step 2'!$A$3:$B$203,'Grouping 2'!E$3,FALSE)</f>
        <v>#N/A</v>
      </c>
      <c r="F109" s="26" t="e">
        <f>VLOOKUP($B109, 'Step 2'!$A$3:$B$203,'Grouping 2'!F$3,FALSE)</f>
        <v>#N/A</v>
      </c>
      <c r="G109" s="26"/>
      <c r="H109" s="26" t="e">
        <f>VLOOKUP($B109, 'Step 4'!$A$3:$B$203, 'Grouping 2'!H$3,FALSE)</f>
        <v>#N/A</v>
      </c>
      <c r="I109" s="26" t="e">
        <f>VLOOKUP($B109, 'Step 4'!$A$3:$B$203, 'Grouping 2'!I$3,FALSE)</f>
        <v>#N/A</v>
      </c>
      <c r="J109" s="26" t="e">
        <f>VLOOKUP($B109, 'Step 4'!$A$3:$B$203, 'Grouping 2'!J$3,FALSE)</f>
        <v>#N/A</v>
      </c>
      <c r="K109" s="26" t="e">
        <f>VLOOKUP($B109, 'Step 4'!$A$3:$B$203, 'Grouping 2'!K$3,FALSE)</f>
        <v>#N/A</v>
      </c>
      <c r="M109" s="49" t="e">
        <f>ROUND(TRUNC(H109/C109,4)*100,1)</f>
        <v>#N/A</v>
      </c>
      <c r="N109" s="49" t="e">
        <f>ROUND(TRUNC(I109/D109,4)*100,1)</f>
        <v>#N/A</v>
      </c>
      <c r="O109" s="49" t="e">
        <f>ROUND(TRUNC(J109/E109,4)*100,1)</f>
        <v>#N/A</v>
      </c>
      <c r="P109" s="49" t="e">
        <f>ROUND(TRUNC(K109/F109,4)*100,1)</f>
        <v>#N/A</v>
      </c>
      <c r="R109" s="49" t="s">
        <v>99</v>
      </c>
    </row>
    <row r="110" spans="1:18" x14ac:dyDescent="0.25">
      <c r="B110" s="49" t="s">
        <v>310</v>
      </c>
      <c r="C110" s="26">
        <f>VLOOKUP($B110, 'Step 2'!$A$3:$B$203,'Grouping 2'!C$3,FALSE)</f>
        <v>26598</v>
      </c>
      <c r="D110" s="26" t="e">
        <f>VLOOKUP($B110, 'Step 2'!$A$3:$B$203,'Grouping 2'!D$3,FALSE)</f>
        <v>#REF!</v>
      </c>
      <c r="E110" s="26" t="e">
        <f>VLOOKUP($B110, 'Step 2'!$A$3:$B$203,'Grouping 2'!E$3,FALSE)</f>
        <v>#REF!</v>
      </c>
      <c r="F110" s="26" t="e">
        <f>VLOOKUP($B110, 'Step 2'!$A$3:$B$203,'Grouping 2'!F$3,FALSE)</f>
        <v>#REF!</v>
      </c>
      <c r="G110" s="26"/>
      <c r="H110" s="26">
        <f>VLOOKUP($B110, 'Step 4'!$A$3:$B$203, 'Grouping 2'!H$3,FALSE)</f>
        <v>874</v>
      </c>
      <c r="I110" s="26" t="e">
        <f>VLOOKUP($B110, 'Step 4'!$A$3:$B$203, 'Grouping 2'!I$3,FALSE)</f>
        <v>#REF!</v>
      </c>
      <c r="J110" s="26" t="e">
        <f>VLOOKUP($B110, 'Step 4'!$A$3:$B$203, 'Grouping 2'!J$3,FALSE)</f>
        <v>#REF!</v>
      </c>
      <c r="K110" s="26" t="e">
        <f>VLOOKUP($B110, 'Step 4'!$A$3:$B$203, 'Grouping 2'!K$3,FALSE)</f>
        <v>#REF!</v>
      </c>
      <c r="M110" s="49">
        <f t="shared" ref="M110:P113" si="24">ROUND(TRUNC(H110/C110,4)*100,1)</f>
        <v>3.3</v>
      </c>
      <c r="N110" s="49" t="e">
        <f t="shared" si="24"/>
        <v>#REF!</v>
      </c>
      <c r="O110" s="49" t="e">
        <f t="shared" si="24"/>
        <v>#REF!</v>
      </c>
      <c r="P110" s="49" t="e">
        <f t="shared" si="24"/>
        <v>#REF!</v>
      </c>
      <c r="R110" s="49" t="s">
        <v>106</v>
      </c>
    </row>
    <row r="111" spans="1:18" x14ac:dyDescent="0.25">
      <c r="M111" s="49" t="e">
        <f t="shared" si="24"/>
        <v>#DIV/0!</v>
      </c>
      <c r="N111" s="49" t="e">
        <f t="shared" si="24"/>
        <v>#DIV/0!</v>
      </c>
      <c r="O111" s="49" t="e">
        <f t="shared" si="24"/>
        <v>#DIV/0!</v>
      </c>
      <c r="P111" s="49" t="e">
        <f t="shared" si="24"/>
        <v>#DIV/0!</v>
      </c>
      <c r="R111" s="49" t="s">
        <v>107</v>
      </c>
    </row>
    <row r="112" spans="1:18" x14ac:dyDescent="0.25">
      <c r="M112" s="49" t="e">
        <f t="shared" si="24"/>
        <v>#DIV/0!</v>
      </c>
      <c r="N112" s="49" t="e">
        <f t="shared" si="24"/>
        <v>#DIV/0!</v>
      </c>
      <c r="O112" s="49" t="e">
        <f t="shared" si="24"/>
        <v>#DIV/0!</v>
      </c>
      <c r="P112" s="49" t="e">
        <f t="shared" si="24"/>
        <v>#DIV/0!</v>
      </c>
      <c r="R112" s="49" t="s">
        <v>162</v>
      </c>
    </row>
    <row r="113" spans="1:21" x14ac:dyDescent="0.25">
      <c r="B113" s="49" t="s">
        <v>394</v>
      </c>
      <c r="C113" s="45" t="e">
        <f>SUM(C109:C112)</f>
        <v>#N/A</v>
      </c>
      <c r="D113" s="45" t="e">
        <f t="shared" ref="D113:K113" si="25">SUM(D109:D112)</f>
        <v>#N/A</v>
      </c>
      <c r="E113" s="45" t="e">
        <f t="shared" si="25"/>
        <v>#N/A</v>
      </c>
      <c r="F113" s="45" t="e">
        <f t="shared" si="25"/>
        <v>#N/A</v>
      </c>
      <c r="G113" s="45">
        <f t="shared" si="25"/>
        <v>0</v>
      </c>
      <c r="H113" s="45" t="e">
        <f t="shared" si="25"/>
        <v>#N/A</v>
      </c>
      <c r="I113" s="45" t="e">
        <f t="shared" si="25"/>
        <v>#N/A</v>
      </c>
      <c r="J113" s="45" t="e">
        <f t="shared" si="25"/>
        <v>#N/A</v>
      </c>
      <c r="K113" s="45" t="e">
        <f t="shared" si="25"/>
        <v>#N/A</v>
      </c>
      <c r="M113" s="49" t="e">
        <f t="shared" si="24"/>
        <v>#N/A</v>
      </c>
      <c r="N113" s="49" t="e">
        <f t="shared" si="24"/>
        <v>#N/A</v>
      </c>
      <c r="O113" s="49" t="e">
        <f t="shared" si="24"/>
        <v>#N/A</v>
      </c>
      <c r="P113" s="49" t="e">
        <f t="shared" si="24"/>
        <v>#N/A</v>
      </c>
      <c r="R113" s="49" t="s">
        <v>165</v>
      </c>
    </row>
    <row r="114" spans="1:21" x14ac:dyDescent="0.25">
      <c r="R114" s="49" t="s">
        <v>191</v>
      </c>
    </row>
    <row r="115" spans="1:21" x14ac:dyDescent="0.25">
      <c r="R115" s="49" t="s">
        <v>195</v>
      </c>
    </row>
    <row r="116" spans="1:21" x14ac:dyDescent="0.25">
      <c r="R116" s="49" t="s">
        <v>228</v>
      </c>
    </row>
    <row r="117" spans="1:21" x14ac:dyDescent="0.25">
      <c r="R117" s="49" t="s">
        <v>234</v>
      </c>
    </row>
    <row r="118" spans="1:21" x14ac:dyDescent="0.25">
      <c r="R118" s="49" t="s">
        <v>248</v>
      </c>
    </row>
    <row r="119" spans="1:21" x14ac:dyDescent="0.25">
      <c r="R119" s="49" t="s">
        <v>250</v>
      </c>
    </row>
    <row r="120" spans="1:21" x14ac:dyDescent="0.25">
      <c r="R120" s="49" t="s">
        <v>262</v>
      </c>
    </row>
    <row r="121" spans="1:21" x14ac:dyDescent="0.25">
      <c r="R121" s="49" t="s">
        <v>296</v>
      </c>
    </row>
    <row r="122" spans="1:21" x14ac:dyDescent="0.25">
      <c r="R122" s="49" t="s">
        <v>310</v>
      </c>
    </row>
    <row r="123" spans="1:21" x14ac:dyDescent="0.25">
      <c r="B123" s="49" t="s">
        <v>406</v>
      </c>
    </row>
    <row r="124" spans="1:21" x14ac:dyDescent="0.25">
      <c r="A124" s="37" t="s">
        <v>393</v>
      </c>
      <c r="B124" s="37" t="s">
        <v>307</v>
      </c>
      <c r="C124" s="26">
        <f>VLOOKUP($B124, 'Step 2'!$A$3:$B$203,'Grouping 2'!C$3,FALSE)</f>
        <v>10843</v>
      </c>
      <c r="D124" s="26" t="e">
        <f>VLOOKUP($B124, 'Step 2'!$A$3:$B$203,'Grouping 2'!D$3,FALSE)</f>
        <v>#REF!</v>
      </c>
      <c r="E124" s="26" t="e">
        <f>VLOOKUP($B124, 'Step 2'!$A$3:$B$203,'Grouping 2'!E$3,FALSE)</f>
        <v>#REF!</v>
      </c>
      <c r="F124" s="26" t="e">
        <f>VLOOKUP($B124, 'Step 2'!$A$3:$B$203,'Grouping 2'!F$3,FALSE)</f>
        <v>#REF!</v>
      </c>
      <c r="G124" s="26"/>
      <c r="H124" s="26">
        <f>VLOOKUP($B124, 'Step 4'!$A$3:$B$203, 'Grouping 2'!H$3,FALSE)</f>
        <v>604</v>
      </c>
      <c r="I124" s="26" t="e">
        <f>VLOOKUP($B124, 'Step 4'!$A$3:$B$203, 'Grouping 2'!I$3,FALSE)</f>
        <v>#REF!</v>
      </c>
      <c r="J124" s="26" t="e">
        <f>VLOOKUP($B124, 'Step 4'!$A$3:$B$203, 'Grouping 2'!J$3,FALSE)</f>
        <v>#REF!</v>
      </c>
      <c r="K124" s="26" t="e">
        <f>VLOOKUP($B124, 'Step 4'!$A$3:$B$203, 'Grouping 2'!K$3,FALSE)</f>
        <v>#REF!</v>
      </c>
      <c r="M124" s="49">
        <f t="shared" ref="M124:P131" si="26">ROUND(TRUNC(H124/C124,4)*100,1)</f>
        <v>5.6</v>
      </c>
      <c r="N124" s="49" t="e">
        <f t="shared" si="26"/>
        <v>#REF!</v>
      </c>
      <c r="O124" s="49" t="e">
        <f t="shared" si="26"/>
        <v>#REF!</v>
      </c>
      <c r="P124" s="49" t="e">
        <f t="shared" si="26"/>
        <v>#REF!</v>
      </c>
    </row>
    <row r="125" spans="1:21" x14ac:dyDescent="0.25">
      <c r="A125" s="37" t="s">
        <v>393</v>
      </c>
      <c r="B125" s="37" t="s">
        <v>254</v>
      </c>
      <c r="C125" s="26" t="e">
        <f>VLOOKUP($B125, 'Step 2'!$A$3:$B$203,'Grouping 2'!C$3,FALSE)</f>
        <v>#N/A</v>
      </c>
      <c r="D125" s="26" t="e">
        <f>VLOOKUP($B125, 'Step 2'!$A$3:$B$203,'Grouping 2'!D$3,FALSE)</f>
        <v>#N/A</v>
      </c>
      <c r="E125" s="26" t="e">
        <f>VLOOKUP($B125, 'Step 2'!$A$3:$B$203,'Grouping 2'!E$3,FALSE)</f>
        <v>#N/A</v>
      </c>
      <c r="F125" s="26" t="e">
        <f>VLOOKUP($B125, 'Step 2'!$A$3:$B$203,'Grouping 2'!F$3,FALSE)</f>
        <v>#N/A</v>
      </c>
      <c r="G125" s="26"/>
      <c r="H125" s="26" t="e">
        <f>VLOOKUP($B125, 'Step 4'!$A$3:$B$203, 'Grouping 2'!H$3,FALSE)</f>
        <v>#N/A</v>
      </c>
      <c r="I125" s="26" t="e">
        <f>VLOOKUP($B125, 'Step 4'!$A$3:$B$203, 'Grouping 2'!I$3,FALSE)</f>
        <v>#N/A</v>
      </c>
      <c r="J125" s="26" t="e">
        <f>VLOOKUP($B125, 'Step 4'!$A$3:$B$203, 'Grouping 2'!J$3,FALSE)</f>
        <v>#N/A</v>
      </c>
      <c r="K125" s="26" t="e">
        <f>VLOOKUP($B125, 'Step 4'!$A$3:$B$203, 'Grouping 2'!K$3,FALSE)</f>
        <v>#N/A</v>
      </c>
      <c r="M125" s="49" t="e">
        <f t="shared" si="26"/>
        <v>#N/A</v>
      </c>
      <c r="N125" s="49" t="e">
        <f t="shared" si="26"/>
        <v>#N/A</v>
      </c>
      <c r="O125" s="49" t="e">
        <f t="shared" si="26"/>
        <v>#N/A</v>
      </c>
      <c r="P125" s="49" t="e">
        <f t="shared" si="26"/>
        <v>#N/A</v>
      </c>
      <c r="R125" s="49" t="s">
        <v>310</v>
      </c>
      <c r="T125" s="49" t="s">
        <v>341</v>
      </c>
      <c r="U125" s="46" t="s">
        <v>56</v>
      </c>
    </row>
    <row r="126" spans="1:21" s="28" customFormat="1" x14ac:dyDescent="0.25">
      <c r="A126" s="6"/>
      <c r="B126" s="37" t="s">
        <v>278</v>
      </c>
      <c r="C126" s="26" t="e">
        <f>VLOOKUP($B126, 'Step 2'!$A$3:$B$203,'Grouping 1'!B$3,FALSE)</f>
        <v>#N/A</v>
      </c>
      <c r="D126" s="26" t="e">
        <f>VLOOKUP($B126, 'Step 2'!$A$3:$B$203,'Grouping 1'!C$3,FALSE)</f>
        <v>#N/A</v>
      </c>
      <c r="E126" s="26" t="e">
        <f>VLOOKUP($B126, 'Step 2'!$A$3:$B$203,'Grouping 1'!D$3,FALSE)</f>
        <v>#N/A</v>
      </c>
      <c r="F126" s="26" t="e">
        <f>VLOOKUP($B126, 'Step 2'!$A$3:$B$203,'Grouping 1'!E$3,FALSE)</f>
        <v>#N/A</v>
      </c>
      <c r="G126" s="26"/>
      <c r="H126" s="26" t="e">
        <f>VLOOKUP($B126, 'Step 4'!$A$3:$B$203, 'Grouping 1'!G$3,FALSE)</f>
        <v>#N/A</v>
      </c>
      <c r="I126" s="26" t="e">
        <f>VLOOKUP($B126, 'Step 4'!$A$3:$B$203, 'Grouping 1'!H$3,FALSE)</f>
        <v>#N/A</v>
      </c>
      <c r="J126" s="26" t="e">
        <f>VLOOKUP($B126, 'Step 4'!$A$3:$B$203, 'Grouping 1'!I$3,FALSE)</f>
        <v>#N/A</v>
      </c>
      <c r="K126" s="26" t="e">
        <f>VLOOKUP($B126, 'Step 4'!$A$3:$B$203, 'Grouping 1'!J$3,FALSE)</f>
        <v>#N/A</v>
      </c>
      <c r="L126" s="49"/>
      <c r="M126" s="49" t="e">
        <f t="shared" si="26"/>
        <v>#N/A</v>
      </c>
      <c r="N126" s="49" t="e">
        <f t="shared" si="26"/>
        <v>#N/A</v>
      </c>
      <c r="O126" s="49" t="e">
        <f t="shared" si="26"/>
        <v>#N/A</v>
      </c>
      <c r="P126" s="49" t="e">
        <f t="shared" si="26"/>
        <v>#N/A</v>
      </c>
      <c r="R126" s="49" t="s">
        <v>99</v>
      </c>
      <c r="T126" s="28" t="s">
        <v>353</v>
      </c>
      <c r="U126" s="46" t="s">
        <v>115</v>
      </c>
    </row>
    <row r="127" spans="1:21" s="28" customFormat="1" x14ac:dyDescent="0.25">
      <c r="A127" s="6"/>
      <c r="B127" s="46" t="s">
        <v>328</v>
      </c>
      <c r="C127" s="26" t="e">
        <f>VLOOKUP($B127, 'Step 2'!$A$3:$B$203,'Grouping 1'!B$3,FALSE)</f>
        <v>#N/A</v>
      </c>
      <c r="D127" s="26" t="e">
        <f>VLOOKUP($B127, 'Step 2'!$A$3:$B$203,'Grouping 1'!C$3,FALSE)</f>
        <v>#N/A</v>
      </c>
      <c r="E127" s="26" t="e">
        <f>VLOOKUP($B127, 'Step 2'!$A$3:$B$203,'Grouping 1'!D$3,FALSE)</f>
        <v>#N/A</v>
      </c>
      <c r="F127" s="26" t="e">
        <f>VLOOKUP($B127, 'Step 2'!$A$3:$B$203,'Grouping 1'!E$3,FALSE)</f>
        <v>#N/A</v>
      </c>
      <c r="G127" s="26"/>
      <c r="H127" s="26" t="e">
        <f>VLOOKUP($B127, 'Step 4'!$A$3:$B$203, 'Grouping 1'!G$3,FALSE)</f>
        <v>#N/A</v>
      </c>
      <c r="I127" s="26" t="e">
        <f>VLOOKUP($B127, 'Step 4'!$A$3:$B$203, 'Grouping 1'!H$3,FALSE)</f>
        <v>#N/A</v>
      </c>
      <c r="J127" s="26" t="e">
        <f>VLOOKUP($B127, 'Step 4'!$A$3:$B$203, 'Grouping 1'!I$3,FALSE)</f>
        <v>#N/A</v>
      </c>
      <c r="K127" s="26" t="e">
        <f>VLOOKUP($B127, 'Step 4'!$A$3:$B$203, 'Grouping 1'!J$3,FALSE)</f>
        <v>#N/A</v>
      </c>
      <c r="M127" s="49" t="e">
        <f t="shared" si="26"/>
        <v>#N/A</v>
      </c>
      <c r="N127" s="49" t="e">
        <f t="shared" si="26"/>
        <v>#N/A</v>
      </c>
      <c r="O127" s="49" t="e">
        <f t="shared" si="26"/>
        <v>#N/A</v>
      </c>
      <c r="P127" s="49" t="e">
        <f t="shared" si="26"/>
        <v>#N/A</v>
      </c>
      <c r="R127" s="49" t="s">
        <v>195</v>
      </c>
      <c r="T127" s="28" t="s">
        <v>354</v>
      </c>
      <c r="U127" s="46" t="s">
        <v>119</v>
      </c>
    </row>
    <row r="128" spans="1:21" s="28" customFormat="1" x14ac:dyDescent="0.25">
      <c r="A128" s="6"/>
      <c r="B128" s="6"/>
      <c r="C128" s="44"/>
      <c r="D128" s="44"/>
      <c r="E128" s="44"/>
      <c r="F128" s="44"/>
      <c r="G128" s="44"/>
      <c r="H128" s="44"/>
      <c r="I128" s="44"/>
      <c r="J128" s="44"/>
      <c r="K128" s="44"/>
      <c r="M128" s="49" t="e">
        <f t="shared" si="26"/>
        <v>#DIV/0!</v>
      </c>
      <c r="N128" s="49" t="e">
        <f t="shared" si="26"/>
        <v>#DIV/0!</v>
      </c>
      <c r="O128" s="49" t="e">
        <f t="shared" si="26"/>
        <v>#DIV/0!</v>
      </c>
      <c r="P128" s="49" t="e">
        <f t="shared" si="26"/>
        <v>#DIV/0!</v>
      </c>
      <c r="R128" s="49" t="s">
        <v>284</v>
      </c>
      <c r="T128" s="28" t="s">
        <v>367</v>
      </c>
      <c r="U128" s="46" t="s">
        <v>175</v>
      </c>
    </row>
    <row r="129" spans="1:21" s="28" customFormat="1" x14ac:dyDescent="0.25">
      <c r="A129" s="6"/>
      <c r="B129" s="6"/>
      <c r="C129" s="44"/>
      <c r="D129" s="44"/>
      <c r="E129" s="44"/>
      <c r="F129" s="44"/>
      <c r="G129" s="44"/>
      <c r="H129" s="44"/>
      <c r="I129" s="44"/>
      <c r="J129" s="44"/>
      <c r="K129" s="44"/>
      <c r="M129" s="49" t="e">
        <f t="shared" si="26"/>
        <v>#DIV/0!</v>
      </c>
      <c r="N129" s="49" t="e">
        <f t="shared" si="26"/>
        <v>#DIV/0!</v>
      </c>
      <c r="O129" s="49" t="e">
        <f t="shared" si="26"/>
        <v>#DIV/0!</v>
      </c>
      <c r="P129" s="49" t="e">
        <f t="shared" si="26"/>
        <v>#DIV/0!</v>
      </c>
      <c r="R129" s="28" t="s">
        <v>56</v>
      </c>
      <c r="T129" s="28" t="s">
        <v>369</v>
      </c>
      <c r="U129" s="46" t="s">
        <v>181</v>
      </c>
    </row>
    <row r="130" spans="1:21" s="28" customFormat="1" x14ac:dyDescent="0.25">
      <c r="A130" s="6"/>
      <c r="B130" s="6"/>
      <c r="C130" s="44"/>
      <c r="D130" s="44"/>
      <c r="E130" s="44"/>
      <c r="F130" s="44"/>
      <c r="G130" s="44"/>
      <c r="H130" s="44"/>
      <c r="I130" s="44"/>
      <c r="J130" s="44"/>
      <c r="K130" s="44"/>
      <c r="M130" s="49" t="e">
        <f t="shared" si="26"/>
        <v>#DIV/0!</v>
      </c>
      <c r="N130" s="49" t="e">
        <f t="shared" si="26"/>
        <v>#DIV/0!</v>
      </c>
      <c r="O130" s="49" t="e">
        <f t="shared" si="26"/>
        <v>#DIV/0!</v>
      </c>
      <c r="P130" s="49" t="e">
        <f t="shared" si="26"/>
        <v>#DIV/0!</v>
      </c>
      <c r="R130" s="28" t="s">
        <v>115</v>
      </c>
      <c r="T130" s="28" t="s">
        <v>342</v>
      </c>
      <c r="U130" s="46" t="s">
        <v>187</v>
      </c>
    </row>
    <row r="131" spans="1:21" s="28" customFormat="1" x14ac:dyDescent="0.25">
      <c r="A131" s="6"/>
      <c r="B131" s="6" t="s">
        <v>405</v>
      </c>
      <c r="C131" s="44" t="e">
        <f>SUM(C124:C130)</f>
        <v>#N/A</v>
      </c>
      <c r="D131" s="44" t="e">
        <f t="shared" ref="D131:K131" si="27">SUM(D124:D130)</f>
        <v>#REF!</v>
      </c>
      <c r="E131" s="44" t="e">
        <f t="shared" si="27"/>
        <v>#REF!</v>
      </c>
      <c r="F131" s="44" t="e">
        <f t="shared" si="27"/>
        <v>#REF!</v>
      </c>
      <c r="G131" s="44">
        <f t="shared" si="27"/>
        <v>0</v>
      </c>
      <c r="H131" s="44" t="e">
        <f t="shared" si="27"/>
        <v>#N/A</v>
      </c>
      <c r="I131" s="44" t="e">
        <f t="shared" si="27"/>
        <v>#REF!</v>
      </c>
      <c r="J131" s="44" t="e">
        <f t="shared" si="27"/>
        <v>#REF!</v>
      </c>
      <c r="K131" s="44" t="e">
        <f t="shared" si="27"/>
        <v>#REF!</v>
      </c>
      <c r="M131" s="49" t="e">
        <f t="shared" si="26"/>
        <v>#N/A</v>
      </c>
      <c r="N131" s="49" t="e">
        <f t="shared" si="26"/>
        <v>#REF!</v>
      </c>
      <c r="O131" s="49" t="e">
        <f t="shared" si="26"/>
        <v>#REF!</v>
      </c>
      <c r="P131" s="49" t="e">
        <f t="shared" si="26"/>
        <v>#REF!</v>
      </c>
      <c r="R131" s="28" t="s">
        <v>119</v>
      </c>
      <c r="T131" s="28" t="s">
        <v>372</v>
      </c>
      <c r="U131" s="46" t="s">
        <v>205</v>
      </c>
    </row>
    <row r="132" spans="1:21" s="28" customFormat="1" x14ac:dyDescent="0.25">
      <c r="A132" s="6"/>
      <c r="B132" s="6"/>
      <c r="C132" s="44"/>
      <c r="D132" s="44"/>
      <c r="E132" s="44"/>
      <c r="F132" s="44"/>
      <c r="G132" s="44"/>
      <c r="H132" s="44"/>
      <c r="I132" s="44"/>
      <c r="J132" s="44"/>
      <c r="K132" s="44"/>
      <c r="R132" s="28" t="s">
        <v>175</v>
      </c>
      <c r="T132" s="28" t="s">
        <v>373</v>
      </c>
      <c r="U132" s="46" t="s">
        <v>224</v>
      </c>
    </row>
    <row r="133" spans="1:21" s="28" customFormat="1" x14ac:dyDescent="0.25">
      <c r="A133" s="6"/>
      <c r="B133" s="6"/>
      <c r="C133" s="44"/>
      <c r="D133" s="44"/>
      <c r="E133" s="44"/>
      <c r="F133" s="44"/>
      <c r="G133" s="44"/>
      <c r="H133" s="44"/>
      <c r="I133" s="44"/>
      <c r="J133" s="44"/>
      <c r="K133" s="44"/>
      <c r="R133" s="28" t="s">
        <v>181</v>
      </c>
      <c r="T133" s="28" t="s">
        <v>374</v>
      </c>
      <c r="U133" s="46" t="s">
        <v>226</v>
      </c>
    </row>
    <row r="134" spans="1:21" s="28" customFormat="1" x14ac:dyDescent="0.25">
      <c r="A134" s="6"/>
      <c r="B134" s="6"/>
      <c r="C134" s="44"/>
      <c r="D134" s="44"/>
      <c r="E134" s="44"/>
      <c r="F134" s="44"/>
      <c r="G134" s="44"/>
      <c r="H134" s="44"/>
      <c r="I134" s="44"/>
      <c r="J134" s="44"/>
      <c r="K134" s="44"/>
      <c r="T134" s="28" t="s">
        <v>375</v>
      </c>
      <c r="U134" s="46" t="s">
        <v>232</v>
      </c>
    </row>
    <row r="135" spans="1:21" s="28" customFormat="1" x14ac:dyDescent="0.25">
      <c r="A135" s="37" t="s">
        <v>393</v>
      </c>
      <c r="B135" s="37" t="s">
        <v>307</v>
      </c>
      <c r="C135" s="26">
        <f>VLOOKUP($B135, 'Step 2'!$A$3:$B$203,'Grouping 2'!C$3,FALSE)</f>
        <v>10843</v>
      </c>
      <c r="D135" s="26" t="e">
        <f>VLOOKUP($B135, 'Step 2'!$A$3:$B$203,'Grouping 2'!D$3,FALSE)</f>
        <v>#REF!</v>
      </c>
      <c r="E135" s="26" t="e">
        <f>VLOOKUP($B135, 'Step 2'!$A$3:$B$203,'Grouping 2'!E$3,FALSE)</f>
        <v>#REF!</v>
      </c>
      <c r="F135" s="26" t="e">
        <f>VLOOKUP($B135, 'Step 2'!$A$3:$B$203,'Grouping 2'!F$3,FALSE)</f>
        <v>#REF!</v>
      </c>
      <c r="G135" s="26"/>
      <c r="H135" s="26">
        <f>VLOOKUP($B135, 'Step 4'!$A$3:$B$203, 'Grouping 2'!H$3,FALSE)</f>
        <v>604</v>
      </c>
      <c r="I135" s="26" t="e">
        <f>VLOOKUP($B135, 'Step 4'!$A$3:$B$203, 'Grouping 2'!I$3,FALSE)</f>
        <v>#REF!</v>
      </c>
      <c r="J135" s="26" t="e">
        <f>VLOOKUP($B135, 'Step 4'!$A$3:$B$203, 'Grouping 2'!J$3,FALSE)</f>
        <v>#REF!</v>
      </c>
      <c r="K135" s="26" t="e">
        <f>VLOOKUP($B135, 'Step 4'!$A$3:$B$203, 'Grouping 2'!K$3,FALSE)</f>
        <v>#REF!</v>
      </c>
      <c r="L135" s="49"/>
      <c r="M135" s="49">
        <f t="shared" ref="M135:P135" si="28">ROUND(TRUNC(H135/C135,4)*100,1)</f>
        <v>5.6</v>
      </c>
      <c r="N135" s="49" t="e">
        <f t="shared" si="28"/>
        <v>#REF!</v>
      </c>
      <c r="O135" s="49" t="e">
        <f t="shared" si="28"/>
        <v>#REF!</v>
      </c>
      <c r="P135" s="49" t="e">
        <f t="shared" si="28"/>
        <v>#REF!</v>
      </c>
      <c r="R135" s="49" t="s">
        <v>232</v>
      </c>
      <c r="T135" s="28" t="s">
        <v>376</v>
      </c>
      <c r="U135" s="46" t="s">
        <v>247</v>
      </c>
    </row>
    <row r="136" spans="1:21" s="28" customFormat="1" x14ac:dyDescent="0.25">
      <c r="A136" s="49" t="s">
        <v>404</v>
      </c>
      <c r="B136" s="37" t="s">
        <v>165</v>
      </c>
      <c r="C136" s="26" t="e">
        <f>VLOOKUP($B136, 'Step 2'!$A$3:$B$203,'Grouping 2'!C$3,FALSE)</f>
        <v>#N/A</v>
      </c>
      <c r="D136" s="26" t="e">
        <f>VLOOKUP($B136, 'Step 2'!$A$3:$B$203,'Grouping 2'!D$3,FALSE)</f>
        <v>#N/A</v>
      </c>
      <c r="E136" s="26" t="e">
        <f>VLOOKUP($B136, 'Step 2'!$A$3:$B$203,'Grouping 2'!E$3,FALSE)</f>
        <v>#N/A</v>
      </c>
      <c r="F136" s="26" t="e">
        <f>VLOOKUP($B136, 'Step 2'!$A$3:$B$203,'Grouping 2'!F$3,FALSE)</f>
        <v>#N/A</v>
      </c>
      <c r="G136" s="26"/>
      <c r="H136" s="26" t="e">
        <f>VLOOKUP($B136, 'Step 4'!$A$3:$B$203, 'Grouping 2'!H$3,FALSE)</f>
        <v>#N/A</v>
      </c>
      <c r="I136" s="26" t="e">
        <f>VLOOKUP($B136, 'Step 4'!$A$3:$B$203, 'Grouping 2'!I$3,FALSE)</f>
        <v>#N/A</v>
      </c>
      <c r="J136" s="26" t="e">
        <f>VLOOKUP($B136, 'Step 4'!$A$3:$B$203, 'Grouping 2'!J$3,FALSE)</f>
        <v>#N/A</v>
      </c>
      <c r="K136" s="26" t="e">
        <f>VLOOKUP($B136, 'Step 4'!$A$3:$B$203, 'Grouping 2'!K$3,FALSE)</f>
        <v>#N/A</v>
      </c>
      <c r="L136" s="49"/>
      <c r="M136" s="49" t="e">
        <f>ROUND(TRUNC(H136/C136,4)*100,1)</f>
        <v>#N/A</v>
      </c>
      <c r="N136" s="49" t="e">
        <f>ROUND(TRUNC(I136/D136,4)*100,1)</f>
        <v>#N/A</v>
      </c>
      <c r="O136" s="49" t="e">
        <f>ROUND(TRUNC(J136/E136,4)*100,1)</f>
        <v>#N/A</v>
      </c>
      <c r="P136" s="49" t="e">
        <f>ROUND(TRUNC(K136/F136,4)*100,1)</f>
        <v>#N/A</v>
      </c>
      <c r="R136" s="49" t="s">
        <v>99</v>
      </c>
      <c r="T136" s="28" t="s">
        <v>377</v>
      </c>
      <c r="U136" s="46"/>
    </row>
    <row r="137" spans="1:21" s="28" customFormat="1" x14ac:dyDescent="0.25">
      <c r="A137" s="6"/>
      <c r="B137" s="49" t="s">
        <v>224</v>
      </c>
      <c r="C137" s="26">
        <f>VLOOKUP($B137, 'Step 2'!$A$3:$B$203,'Grouping 2'!C$3,FALSE)</f>
        <v>14990</v>
      </c>
      <c r="D137" s="26" t="e">
        <f>VLOOKUP($B137, 'Step 2'!$A$3:$B$203,'Grouping 2'!D$3,FALSE)</f>
        <v>#REF!</v>
      </c>
      <c r="E137" s="26" t="e">
        <f>VLOOKUP($B137, 'Step 2'!$A$3:$B$203,'Grouping 2'!E$3,FALSE)</f>
        <v>#REF!</v>
      </c>
      <c r="F137" s="26" t="e">
        <f>VLOOKUP($B137, 'Step 2'!$A$3:$B$203,'Grouping 2'!F$3,FALSE)</f>
        <v>#REF!</v>
      </c>
      <c r="G137" s="26"/>
      <c r="H137" s="26">
        <f>VLOOKUP($B137, 'Step 4'!$A$3:$B$203, 'Grouping 2'!H$3,FALSE)</f>
        <v>618</v>
      </c>
      <c r="I137" s="26" t="e">
        <f>VLOOKUP($B137, 'Step 4'!$A$3:$B$203, 'Grouping 2'!I$3,FALSE)</f>
        <v>#REF!</v>
      </c>
      <c r="J137" s="26" t="e">
        <f>VLOOKUP($B137, 'Step 4'!$A$3:$B$203, 'Grouping 2'!J$3,FALSE)</f>
        <v>#REF!</v>
      </c>
      <c r="K137" s="26" t="e">
        <f>VLOOKUP($B137, 'Step 4'!$A$3:$B$203, 'Grouping 2'!K$3,FALSE)</f>
        <v>#REF!</v>
      </c>
      <c r="M137" s="49">
        <f t="shared" ref="M137:P139" si="29">ROUND(TRUNC(H137/C137,4)*100,1)</f>
        <v>4.0999999999999996</v>
      </c>
      <c r="N137" s="49" t="e">
        <f t="shared" si="29"/>
        <v>#REF!</v>
      </c>
      <c r="O137" s="49" t="e">
        <f t="shared" si="29"/>
        <v>#REF!</v>
      </c>
      <c r="P137" s="49" t="e">
        <f t="shared" si="29"/>
        <v>#REF!</v>
      </c>
      <c r="R137" s="49" t="s">
        <v>310</v>
      </c>
      <c r="S137" s="28" t="s">
        <v>407</v>
      </c>
      <c r="T137" s="28" t="s">
        <v>378</v>
      </c>
      <c r="U137" s="46" t="s">
        <v>278</v>
      </c>
    </row>
    <row r="138" spans="1:21" s="28" customFormat="1" x14ac:dyDescent="0.25">
      <c r="A138" s="6"/>
      <c r="B138" s="6"/>
      <c r="C138" s="44"/>
      <c r="D138" s="44"/>
      <c r="E138" s="44"/>
      <c r="F138" s="44"/>
      <c r="G138" s="44"/>
      <c r="H138" s="44"/>
      <c r="I138" s="44"/>
      <c r="J138" s="44"/>
      <c r="K138" s="44"/>
      <c r="M138" s="49" t="e">
        <f t="shared" si="29"/>
        <v>#DIV/0!</v>
      </c>
      <c r="N138" s="49" t="e">
        <f t="shared" si="29"/>
        <v>#DIV/0!</v>
      </c>
      <c r="O138" s="49" t="e">
        <f t="shared" si="29"/>
        <v>#DIV/0!</v>
      </c>
      <c r="P138" s="49" t="e">
        <f t="shared" si="29"/>
        <v>#DIV/0!</v>
      </c>
      <c r="R138" s="49"/>
      <c r="T138" s="28" t="s">
        <v>379</v>
      </c>
      <c r="U138" s="46" t="s">
        <v>280</v>
      </c>
    </row>
    <row r="139" spans="1:21" s="28" customFormat="1" x14ac:dyDescent="0.25">
      <c r="A139" s="6"/>
      <c r="B139" s="6" t="s">
        <v>405</v>
      </c>
      <c r="C139" s="44" t="e">
        <f>SUM(C135:C138)</f>
        <v>#N/A</v>
      </c>
      <c r="D139" s="44" t="e">
        <f t="shared" ref="D139:K139" si="30">SUM(D135:D138)</f>
        <v>#REF!</v>
      </c>
      <c r="E139" s="44" t="e">
        <f t="shared" si="30"/>
        <v>#REF!</v>
      </c>
      <c r="F139" s="44" t="e">
        <f t="shared" si="30"/>
        <v>#REF!</v>
      </c>
      <c r="G139" s="44">
        <f t="shared" si="30"/>
        <v>0</v>
      </c>
      <c r="H139" s="44" t="e">
        <f t="shared" si="30"/>
        <v>#N/A</v>
      </c>
      <c r="I139" s="44" t="e">
        <f t="shared" si="30"/>
        <v>#REF!</v>
      </c>
      <c r="J139" s="44" t="e">
        <f t="shared" si="30"/>
        <v>#REF!</v>
      </c>
      <c r="K139" s="44" t="e">
        <f t="shared" si="30"/>
        <v>#REF!</v>
      </c>
      <c r="M139" s="49" t="e">
        <f t="shared" si="29"/>
        <v>#N/A</v>
      </c>
      <c r="N139" s="49" t="e">
        <f t="shared" si="29"/>
        <v>#REF!</v>
      </c>
      <c r="O139" s="49" t="e">
        <f t="shared" si="29"/>
        <v>#REF!</v>
      </c>
      <c r="P139" s="49" t="e">
        <f t="shared" si="29"/>
        <v>#REF!</v>
      </c>
      <c r="R139" s="49" t="s">
        <v>284</v>
      </c>
      <c r="T139" s="28" t="s">
        <v>380</v>
      </c>
      <c r="U139" s="46" t="s">
        <v>284</v>
      </c>
    </row>
    <row r="140" spans="1:21" s="28" customFormat="1" x14ac:dyDescent="0.25">
      <c r="A140" s="6"/>
      <c r="B140" s="6"/>
      <c r="C140" s="44"/>
      <c r="D140" s="44"/>
      <c r="E140" s="44"/>
      <c r="F140" s="44"/>
      <c r="G140" s="44"/>
      <c r="H140" s="44"/>
      <c r="I140" s="44"/>
      <c r="J140" s="44"/>
      <c r="K140" s="44"/>
      <c r="R140" s="49" t="s">
        <v>224</v>
      </c>
      <c r="T140" s="28" t="s">
        <v>381</v>
      </c>
      <c r="U140" s="46"/>
    </row>
    <row r="141" spans="1:21" s="28" customFormat="1" x14ac:dyDescent="0.25">
      <c r="A141" s="6"/>
      <c r="B141" s="6"/>
      <c r="C141" s="44"/>
      <c r="D141" s="44"/>
      <c r="E141" s="44"/>
      <c r="F141" s="44"/>
      <c r="G141" s="44"/>
      <c r="H141" s="44"/>
      <c r="I141" s="44"/>
      <c r="J141" s="44"/>
      <c r="K141" s="44"/>
      <c r="T141" s="28" t="s">
        <v>382</v>
      </c>
      <c r="U141" s="46" t="s">
        <v>316</v>
      </c>
    </row>
    <row r="142" spans="1:21" s="28" customFormat="1" x14ac:dyDescent="0.25">
      <c r="A142" s="6"/>
      <c r="B142" s="6"/>
      <c r="C142" s="44"/>
      <c r="D142" s="44"/>
      <c r="E142" s="44"/>
      <c r="F142" s="44"/>
      <c r="G142" s="44"/>
      <c r="H142" s="44"/>
      <c r="I142" s="44"/>
      <c r="J142" s="44"/>
      <c r="K142" s="44"/>
      <c r="R142" s="28" t="s">
        <v>187</v>
      </c>
      <c r="T142" s="28" t="s">
        <v>383</v>
      </c>
      <c r="U142" s="46" t="s">
        <v>328</v>
      </c>
    </row>
    <row r="143" spans="1:21" s="28" customFormat="1" x14ac:dyDescent="0.25">
      <c r="A143" s="6"/>
      <c r="B143" s="6"/>
      <c r="C143" s="44"/>
      <c r="D143" s="44"/>
      <c r="E143" s="44"/>
      <c r="F143" s="44"/>
      <c r="G143" s="44"/>
      <c r="H143" s="44"/>
      <c r="I143" s="44"/>
      <c r="J143" s="44"/>
      <c r="K143" s="44"/>
      <c r="R143" s="49" t="s">
        <v>205</v>
      </c>
      <c r="S143" s="49"/>
    </row>
    <row r="144" spans="1:21" s="28" customFormat="1" x14ac:dyDescent="0.25">
      <c r="A144" s="6"/>
      <c r="B144" s="6"/>
      <c r="C144" s="44"/>
      <c r="D144" s="44"/>
      <c r="E144" s="44"/>
      <c r="F144" s="44"/>
      <c r="G144" s="44"/>
      <c r="H144" s="44"/>
      <c r="I144" s="44"/>
      <c r="J144" s="44"/>
      <c r="K144" s="44"/>
      <c r="R144" s="49" t="s">
        <v>224</v>
      </c>
      <c r="S144" s="49"/>
    </row>
    <row r="145" spans="1:19" s="28" customFormat="1" x14ac:dyDescent="0.25">
      <c r="A145" s="6"/>
      <c r="B145" s="6"/>
      <c r="C145" s="44"/>
      <c r="D145" s="44"/>
      <c r="E145" s="44"/>
      <c r="F145" s="44"/>
      <c r="G145" s="44"/>
      <c r="H145" s="44"/>
      <c r="I145" s="44"/>
      <c r="J145" s="44"/>
      <c r="K145" s="44"/>
      <c r="R145" s="49" t="s">
        <v>226</v>
      </c>
      <c r="S145" s="49"/>
    </row>
    <row r="146" spans="1:19" s="28" customFormat="1" x14ac:dyDescent="0.25">
      <c r="A146" s="6"/>
      <c r="B146" s="6"/>
      <c r="C146" s="44"/>
      <c r="D146" s="44"/>
      <c r="E146" s="44"/>
      <c r="F146" s="44"/>
      <c r="G146" s="44"/>
      <c r="H146" s="44"/>
      <c r="I146" s="44"/>
      <c r="J146" s="44"/>
      <c r="K146" s="44"/>
      <c r="R146" s="49" t="s">
        <v>232</v>
      </c>
      <c r="S146" s="49"/>
    </row>
    <row r="147" spans="1:19" s="28" customFormat="1" x14ac:dyDescent="0.25">
      <c r="A147" s="6"/>
      <c r="B147" s="6"/>
      <c r="C147" s="44"/>
      <c r="D147" s="44"/>
      <c r="E147" s="44"/>
      <c r="F147" s="44"/>
      <c r="G147" s="44"/>
      <c r="H147" s="44"/>
      <c r="I147" s="44"/>
      <c r="J147" s="44"/>
      <c r="K147" s="44"/>
      <c r="R147" s="49" t="s">
        <v>247</v>
      </c>
      <c r="S147" s="49"/>
    </row>
    <row r="148" spans="1:19" s="28" customFormat="1" x14ac:dyDescent="0.25">
      <c r="A148" s="6"/>
      <c r="B148" s="6"/>
      <c r="C148" s="44"/>
      <c r="D148" s="44"/>
      <c r="E148" s="44"/>
      <c r="F148" s="44"/>
      <c r="G148" s="44"/>
      <c r="H148" s="44"/>
      <c r="I148" s="44"/>
      <c r="J148" s="44"/>
      <c r="K148" s="44"/>
      <c r="R148" s="43" t="s">
        <v>254</v>
      </c>
      <c r="S148" s="49" t="s">
        <v>16</v>
      </c>
    </row>
    <row r="149" spans="1:19" x14ac:dyDescent="0.25">
      <c r="R149" s="49" t="s">
        <v>278</v>
      </c>
    </row>
    <row r="150" spans="1:19" x14ac:dyDescent="0.25">
      <c r="R150" s="49" t="s">
        <v>280</v>
      </c>
    </row>
    <row r="151" spans="1:19" x14ac:dyDescent="0.25">
      <c r="R151" s="49" t="s">
        <v>284</v>
      </c>
    </row>
    <row r="152" spans="1:19" x14ac:dyDescent="0.25">
      <c r="R152" s="49" t="s">
        <v>307</v>
      </c>
    </row>
    <row r="153" spans="1:19" x14ac:dyDescent="0.25">
      <c r="R153" s="49" t="s">
        <v>316</v>
      </c>
      <c r="S153" s="49" t="s">
        <v>15</v>
      </c>
    </row>
    <row r="154" spans="1:19" x14ac:dyDescent="0.25">
      <c r="R154" s="49" t="s">
        <v>328</v>
      </c>
      <c r="S154" s="49" t="s">
        <v>15</v>
      </c>
    </row>
    <row r="155" spans="1:19" x14ac:dyDescent="0.25">
      <c r="R155" s="49" t="s">
        <v>396</v>
      </c>
    </row>
    <row r="161" spans="1:20" x14ac:dyDescent="0.25">
      <c r="A161" s="35" t="s">
        <v>397</v>
      </c>
      <c r="B161" s="35" t="s">
        <v>278</v>
      </c>
      <c r="C161" s="26" t="e">
        <f>VLOOKUP($B161, 'Step 2'!$A$3:$B$203,'Grouping 1'!B$3,FALSE)</f>
        <v>#N/A</v>
      </c>
      <c r="D161" s="26" t="e">
        <f>VLOOKUP($B161, 'Step 2'!$A$3:$B$203,'Grouping 1'!C$3,FALSE)</f>
        <v>#N/A</v>
      </c>
      <c r="E161" s="26" t="e">
        <f>VLOOKUP($B161, 'Step 2'!$A$3:$B$203,'Grouping 1'!D$3,FALSE)</f>
        <v>#N/A</v>
      </c>
      <c r="F161" s="26" t="e">
        <f>VLOOKUP($B161, 'Step 2'!$A$3:$B$203,'Grouping 1'!E$3,FALSE)</f>
        <v>#N/A</v>
      </c>
      <c r="G161" s="26"/>
      <c r="H161" s="26" t="e">
        <f>VLOOKUP($B161, 'Step 4'!$A$3:$B$203, 'Grouping 1'!G$3,FALSE)</f>
        <v>#N/A</v>
      </c>
      <c r="I161" s="26" t="e">
        <f>VLOOKUP($B161, 'Step 4'!$A$3:$B$203, 'Grouping 1'!H$3,FALSE)</f>
        <v>#N/A</v>
      </c>
      <c r="J161" s="26" t="e">
        <f>VLOOKUP($B161, 'Step 4'!$A$3:$B$203, 'Grouping 1'!I$3,FALSE)</f>
        <v>#N/A</v>
      </c>
      <c r="K161" s="26" t="e">
        <f>VLOOKUP($B161, 'Step 4'!$A$3:$B$203, 'Grouping 1'!J$3,FALSE)</f>
        <v>#N/A</v>
      </c>
      <c r="M161" s="49" t="e">
        <f>ROUND(TRUNC(H161/C161,4)*100,1)</f>
        <v>#N/A</v>
      </c>
      <c r="N161" s="49" t="e">
        <f>ROUND(TRUNC(I161/D161,4)*100,1)</f>
        <v>#N/A</v>
      </c>
      <c r="O161" s="49" t="e">
        <f>ROUND(TRUNC(J161/E161,4)*100,1)</f>
        <v>#N/A</v>
      </c>
      <c r="P161" s="49" t="e">
        <f>ROUND(TRUNC(K161/F161,4)*100,1)</f>
        <v>#N/A</v>
      </c>
      <c r="R161" s="49" t="s">
        <v>141</v>
      </c>
      <c r="S161" s="49" t="s">
        <v>16</v>
      </c>
      <c r="T161" s="49" t="s">
        <v>57</v>
      </c>
    </row>
    <row r="162" spans="1:20" x14ac:dyDescent="0.25">
      <c r="A162" s="35" t="s">
        <v>392</v>
      </c>
      <c r="B162" s="36" t="s">
        <v>120</v>
      </c>
      <c r="C162" s="26">
        <f>VLOOKUP($B162, 'Step 2'!$A$3:$B$203,'Grouping 1'!B$3,FALSE)</f>
        <v>14878</v>
      </c>
      <c r="D162" s="26" t="e">
        <f>VLOOKUP($B162, 'Step 2'!$A$3:$B$203,'Grouping 1'!C$3,FALSE)</f>
        <v>#REF!</v>
      </c>
      <c r="E162" s="26" t="e">
        <f>VLOOKUP($B162, 'Step 2'!$A$3:$B$203,'Grouping 1'!D$3,FALSE)</f>
        <v>#REF!</v>
      </c>
      <c r="F162" s="26" t="e">
        <f>VLOOKUP($B162, 'Step 2'!$A$3:$B$203,'Grouping 1'!E$3,FALSE)</f>
        <v>#REF!</v>
      </c>
      <c r="G162" s="26"/>
      <c r="H162" s="26">
        <f>VLOOKUP($B162, 'Step 4'!$A$3:$B$203, 'Grouping 1'!G$3,FALSE)</f>
        <v>821</v>
      </c>
      <c r="I162" s="26" t="e">
        <f>VLOOKUP($B162, 'Step 4'!$A$3:$B$203, 'Grouping 1'!H$3,FALSE)</f>
        <v>#REF!</v>
      </c>
      <c r="J162" s="26" t="e">
        <f>VLOOKUP($B162, 'Step 4'!$A$3:$B$203, 'Grouping 1'!I$3,FALSE)</f>
        <v>#REF!</v>
      </c>
      <c r="K162" s="26" t="e">
        <f>VLOOKUP($B162, 'Step 4'!$A$3:$B$203, 'Grouping 1'!J$3,FALSE)</f>
        <v>#REF!</v>
      </c>
      <c r="M162" s="49">
        <f t="shared" ref="M162:P169" si="31">ROUND(TRUNC(H162/C162,4)*100,1)</f>
        <v>5.5</v>
      </c>
      <c r="N162" s="49" t="e">
        <f t="shared" si="31"/>
        <v>#REF!</v>
      </c>
      <c r="O162" s="49" t="e">
        <f t="shared" si="31"/>
        <v>#REF!</v>
      </c>
      <c r="P162" s="49" t="e">
        <f t="shared" si="31"/>
        <v>#REF!</v>
      </c>
      <c r="R162" s="49" t="s">
        <v>168</v>
      </c>
      <c r="S162" s="49" t="s">
        <v>15</v>
      </c>
      <c r="T162" s="49" t="s">
        <v>79</v>
      </c>
    </row>
    <row r="163" spans="1:20" x14ac:dyDescent="0.25">
      <c r="A163" s="35" t="s">
        <v>392</v>
      </c>
      <c r="B163" s="36" t="s">
        <v>255</v>
      </c>
      <c r="C163" s="26" t="e">
        <f>VLOOKUP($B163, 'Step 2'!$A$3:$B$203,'Grouping 1'!B$3,FALSE)</f>
        <v>#N/A</v>
      </c>
      <c r="D163" s="26" t="e">
        <f>VLOOKUP($B163, 'Step 2'!$A$3:$B$203,'Grouping 1'!C$3,FALSE)</f>
        <v>#N/A</v>
      </c>
      <c r="E163" s="26" t="e">
        <f>VLOOKUP($B163, 'Step 2'!$A$3:$B$203,'Grouping 1'!D$3,FALSE)</f>
        <v>#N/A</v>
      </c>
      <c r="F163" s="26" t="e">
        <f>VLOOKUP($B163, 'Step 2'!$A$3:$B$203,'Grouping 1'!E$3,FALSE)</f>
        <v>#N/A</v>
      </c>
      <c r="G163" s="26"/>
      <c r="H163" s="26" t="e">
        <f>VLOOKUP($B163, 'Step 4'!$A$3:$B$203, 'Grouping 1'!G$3,FALSE)</f>
        <v>#N/A</v>
      </c>
      <c r="I163" s="26" t="e">
        <f>VLOOKUP($B163, 'Step 4'!$A$3:$B$203, 'Grouping 1'!H$3,FALSE)</f>
        <v>#N/A</v>
      </c>
      <c r="J163" s="26" t="e">
        <f>VLOOKUP($B163, 'Step 4'!$A$3:$B$203, 'Grouping 1'!I$3,FALSE)</f>
        <v>#N/A</v>
      </c>
      <c r="K163" s="26" t="e">
        <f>VLOOKUP($B163, 'Step 4'!$A$3:$B$203, 'Grouping 1'!J$3,FALSE)</f>
        <v>#N/A</v>
      </c>
      <c r="M163" s="49" t="e">
        <f t="shared" si="31"/>
        <v>#N/A</v>
      </c>
      <c r="N163" s="49" t="e">
        <f t="shared" si="31"/>
        <v>#N/A</v>
      </c>
      <c r="O163" s="49" t="e">
        <f t="shared" si="31"/>
        <v>#N/A</v>
      </c>
      <c r="P163" s="49" t="e">
        <f t="shared" si="31"/>
        <v>#N/A</v>
      </c>
      <c r="R163" s="49" t="s">
        <v>189</v>
      </c>
      <c r="S163" s="49" t="s">
        <v>15</v>
      </c>
      <c r="T163" s="49" t="s">
        <v>87</v>
      </c>
    </row>
    <row r="164" spans="1:20" x14ac:dyDescent="0.25">
      <c r="B164" s="49" t="s">
        <v>141</v>
      </c>
      <c r="C164" s="26" t="e">
        <f>VLOOKUP($B164, 'Step 2'!$A$3:$B$203,'Grouping 1'!B$3,FALSE)</f>
        <v>#N/A</v>
      </c>
      <c r="D164" s="26" t="e">
        <f>VLOOKUP($B164, 'Step 2'!$A$3:$B$203,'Grouping 1'!C$3,FALSE)</f>
        <v>#N/A</v>
      </c>
      <c r="E164" s="26" t="e">
        <f>VLOOKUP($B164, 'Step 2'!$A$3:$B$203,'Grouping 1'!D$3,FALSE)</f>
        <v>#N/A</v>
      </c>
      <c r="F164" s="26" t="e">
        <f>VLOOKUP($B164, 'Step 2'!$A$3:$B$203,'Grouping 1'!E$3,FALSE)</f>
        <v>#N/A</v>
      </c>
      <c r="G164" s="26"/>
      <c r="H164" s="26" t="e">
        <f>VLOOKUP($B164, 'Step 4'!$A$3:$B$203, 'Grouping 1'!G$3,FALSE)</f>
        <v>#N/A</v>
      </c>
      <c r="I164" s="26" t="e">
        <f>VLOOKUP($B164, 'Step 4'!$A$3:$B$203, 'Grouping 1'!H$3,FALSE)</f>
        <v>#N/A</v>
      </c>
      <c r="J164" s="26" t="e">
        <f>VLOOKUP($B164, 'Step 4'!$A$3:$B$203, 'Grouping 1'!I$3,FALSE)</f>
        <v>#N/A</v>
      </c>
      <c r="K164" s="26" t="e">
        <f>VLOOKUP($B164, 'Step 4'!$A$3:$B$203, 'Grouping 1'!J$3,FALSE)</f>
        <v>#N/A</v>
      </c>
      <c r="M164" s="49" t="e">
        <f t="shared" si="31"/>
        <v>#N/A</v>
      </c>
      <c r="N164" s="49" t="e">
        <f t="shared" si="31"/>
        <v>#N/A</v>
      </c>
      <c r="O164" s="49" t="e">
        <f t="shared" si="31"/>
        <v>#N/A</v>
      </c>
      <c r="P164" s="49" t="e">
        <f t="shared" si="31"/>
        <v>#N/A</v>
      </c>
      <c r="R164" s="49" t="s">
        <v>210</v>
      </c>
      <c r="S164" s="49" t="s">
        <v>15</v>
      </c>
    </row>
    <row r="165" spans="1:20" x14ac:dyDescent="0.25">
      <c r="B165" s="49" t="s">
        <v>233</v>
      </c>
      <c r="C165" s="26">
        <f>VLOOKUP($B165, 'Step 2'!$A$3:$B$203,'Grouping 1'!B$3,FALSE)</f>
        <v>47270</v>
      </c>
      <c r="D165" s="26" t="e">
        <f>VLOOKUP($B165, 'Step 2'!$A$3:$B$203,'Grouping 1'!C$3,FALSE)</f>
        <v>#REF!</v>
      </c>
      <c r="E165" s="26" t="e">
        <f>VLOOKUP($B165, 'Step 2'!$A$3:$B$203,'Grouping 1'!D$3,FALSE)</f>
        <v>#REF!</v>
      </c>
      <c r="F165" s="26" t="e">
        <f>VLOOKUP($B165, 'Step 2'!$A$3:$B$203,'Grouping 1'!E$3,FALSE)</f>
        <v>#REF!</v>
      </c>
      <c r="G165" s="26"/>
      <c r="H165" s="26">
        <f>VLOOKUP($B165, 'Step 4'!$A$3:$B$203, 'Grouping 1'!G$3,FALSE)</f>
        <v>1715</v>
      </c>
      <c r="I165" s="26" t="e">
        <f>VLOOKUP($B165, 'Step 4'!$A$3:$B$203, 'Grouping 1'!H$3,FALSE)</f>
        <v>#REF!</v>
      </c>
      <c r="J165" s="26" t="e">
        <f>VLOOKUP($B165, 'Step 4'!$A$3:$B$203, 'Grouping 1'!I$3,FALSE)</f>
        <v>#REF!</v>
      </c>
      <c r="K165" s="26" t="e">
        <f>VLOOKUP($B165, 'Step 4'!$A$3:$B$203, 'Grouping 1'!J$3,FALSE)</f>
        <v>#REF!</v>
      </c>
      <c r="M165" s="49">
        <f t="shared" si="31"/>
        <v>3.6</v>
      </c>
      <c r="N165" s="49" t="e">
        <f t="shared" si="31"/>
        <v>#REF!</v>
      </c>
      <c r="O165" s="49" t="e">
        <f t="shared" si="31"/>
        <v>#REF!</v>
      </c>
      <c r="P165" s="49" t="e">
        <f t="shared" si="31"/>
        <v>#REF!</v>
      </c>
      <c r="R165" s="49" t="s">
        <v>239</v>
      </c>
      <c r="S165" s="49" t="s">
        <v>15</v>
      </c>
      <c r="T165" s="49" t="s">
        <v>121</v>
      </c>
    </row>
    <row r="166" spans="1:20" x14ac:dyDescent="0.25">
      <c r="M166" s="49" t="e">
        <f t="shared" si="31"/>
        <v>#DIV/0!</v>
      </c>
      <c r="N166" s="49" t="e">
        <f t="shared" si="31"/>
        <v>#DIV/0!</v>
      </c>
      <c r="O166" s="49" t="e">
        <f t="shared" si="31"/>
        <v>#DIV/0!</v>
      </c>
      <c r="P166" s="49" t="e">
        <f t="shared" si="31"/>
        <v>#DIV/0!</v>
      </c>
      <c r="R166" s="49" t="s">
        <v>272</v>
      </c>
      <c r="S166" s="49" t="s">
        <v>15</v>
      </c>
      <c r="T166" s="49" t="s">
        <v>144</v>
      </c>
    </row>
    <row r="167" spans="1:20" x14ac:dyDescent="0.25">
      <c r="M167" s="49" t="e">
        <f t="shared" si="31"/>
        <v>#DIV/0!</v>
      </c>
      <c r="N167" s="49" t="e">
        <f t="shared" si="31"/>
        <v>#DIV/0!</v>
      </c>
      <c r="O167" s="49" t="e">
        <f t="shared" si="31"/>
        <v>#DIV/0!</v>
      </c>
      <c r="P167" s="49" t="e">
        <f t="shared" si="31"/>
        <v>#DIV/0!</v>
      </c>
      <c r="R167" s="49" t="s">
        <v>280</v>
      </c>
      <c r="S167" s="49" t="s">
        <v>15</v>
      </c>
      <c r="T167" s="49" t="s">
        <v>152</v>
      </c>
    </row>
    <row r="168" spans="1:20" x14ac:dyDescent="0.25">
      <c r="M168" s="49" t="e">
        <f t="shared" si="31"/>
        <v>#DIV/0!</v>
      </c>
      <c r="N168" s="49" t="e">
        <f t="shared" si="31"/>
        <v>#DIV/0!</v>
      </c>
      <c r="O168" s="49" t="e">
        <f t="shared" si="31"/>
        <v>#DIV/0!</v>
      </c>
      <c r="P168" s="49" t="e">
        <f t="shared" si="31"/>
        <v>#DIV/0!</v>
      </c>
      <c r="R168" s="49" t="s">
        <v>298</v>
      </c>
      <c r="S168" s="49" t="s">
        <v>15</v>
      </c>
      <c r="T168" s="49" t="s">
        <v>153</v>
      </c>
    </row>
    <row r="169" spans="1:20" x14ac:dyDescent="0.25">
      <c r="C169" s="45" t="e">
        <f>SUM(C161:C168)</f>
        <v>#N/A</v>
      </c>
      <c r="D169" s="45" t="e">
        <f t="shared" ref="D169:K169" si="32">SUM(D161:D168)</f>
        <v>#N/A</v>
      </c>
      <c r="E169" s="45" t="e">
        <f t="shared" si="32"/>
        <v>#N/A</v>
      </c>
      <c r="F169" s="45" t="e">
        <f t="shared" si="32"/>
        <v>#N/A</v>
      </c>
      <c r="G169" s="45">
        <f t="shared" si="32"/>
        <v>0</v>
      </c>
      <c r="H169" s="45" t="e">
        <f t="shared" si="32"/>
        <v>#N/A</v>
      </c>
      <c r="I169" s="45" t="e">
        <f t="shared" si="32"/>
        <v>#N/A</v>
      </c>
      <c r="J169" s="45" t="e">
        <f t="shared" si="32"/>
        <v>#N/A</v>
      </c>
      <c r="K169" s="45" t="e">
        <f t="shared" si="32"/>
        <v>#N/A</v>
      </c>
      <c r="M169" s="49" t="e">
        <f t="shared" si="31"/>
        <v>#N/A</v>
      </c>
      <c r="N169" s="49" t="e">
        <f t="shared" si="31"/>
        <v>#N/A</v>
      </c>
      <c r="O169" s="49" t="e">
        <f t="shared" si="31"/>
        <v>#N/A</v>
      </c>
      <c r="P169" s="49" t="e">
        <f t="shared" si="31"/>
        <v>#N/A</v>
      </c>
      <c r="R169" s="49" t="s">
        <v>320</v>
      </c>
      <c r="S169" s="49" t="s">
        <v>15</v>
      </c>
      <c r="T169" s="49" t="s">
        <v>168</v>
      </c>
    </row>
    <row r="170" spans="1:20" x14ac:dyDescent="0.25">
      <c r="B170" s="54" t="s">
        <v>172</v>
      </c>
      <c r="C170" s="54" t="s">
        <v>172</v>
      </c>
      <c r="D170" s="54" t="s">
        <v>172</v>
      </c>
      <c r="R170" s="49" t="s">
        <v>323</v>
      </c>
      <c r="S170" s="49" t="s">
        <v>15</v>
      </c>
      <c r="T170" s="49" t="s">
        <v>189</v>
      </c>
    </row>
    <row r="171" spans="1:20" x14ac:dyDescent="0.25">
      <c r="B171" s="54" t="s">
        <v>231</v>
      </c>
      <c r="C171" s="54" t="s">
        <v>238</v>
      </c>
      <c r="D171" s="54" t="s">
        <v>60</v>
      </c>
      <c r="R171" s="49" t="s">
        <v>328</v>
      </c>
      <c r="S171" s="49" t="s">
        <v>15</v>
      </c>
      <c r="T171" s="49" t="s">
        <v>210</v>
      </c>
    </row>
    <row r="172" spans="1:20" x14ac:dyDescent="0.25">
      <c r="R172" s="49" t="s">
        <v>332</v>
      </c>
      <c r="S172" s="49" t="s">
        <v>15</v>
      </c>
      <c r="T172" s="49" t="s">
        <v>235</v>
      </c>
    </row>
    <row r="173" spans="1:20" x14ac:dyDescent="0.25">
      <c r="R173" s="28" t="s">
        <v>68</v>
      </c>
      <c r="T173" s="49" t="s">
        <v>239</v>
      </c>
    </row>
    <row r="174" spans="1:20" x14ac:dyDescent="0.25">
      <c r="T174" s="49" t="s">
        <v>244</v>
      </c>
    </row>
    <row r="175" spans="1:20" x14ac:dyDescent="0.25">
      <c r="A175" s="40" t="s">
        <v>392</v>
      </c>
      <c r="B175" s="40" t="s">
        <v>227</v>
      </c>
      <c r="C175" s="26" t="e">
        <f>VLOOKUP($B175, 'Step 2'!$A$3:$B$203,'Grouping 2'!C$3,FALSE)</f>
        <v>#N/A</v>
      </c>
      <c r="D175" s="26" t="e">
        <f>VLOOKUP($B175, 'Step 2'!$A$3:$B$203,'Grouping 2'!D$3,FALSE)</f>
        <v>#N/A</v>
      </c>
      <c r="E175" s="26" t="e">
        <f>VLOOKUP($B175, 'Step 2'!$A$3:$B$203,'Grouping 2'!E$3,FALSE)</f>
        <v>#N/A</v>
      </c>
      <c r="F175" s="26" t="e">
        <f>VLOOKUP($B175, 'Step 2'!$A$3:$B$203,'Grouping 2'!F$3,FALSE)</f>
        <v>#N/A</v>
      </c>
      <c r="G175" s="26"/>
      <c r="H175" s="26" t="e">
        <f>VLOOKUP($B175, 'Step 4'!$A$3:$B$203, 'Grouping 2'!H$3,FALSE)</f>
        <v>#N/A</v>
      </c>
      <c r="I175" s="26" t="e">
        <f>VLOOKUP($B175, 'Step 4'!$A$3:$B$203, 'Grouping 2'!I$3,FALSE)</f>
        <v>#N/A</v>
      </c>
      <c r="J175" s="26" t="e">
        <f>VLOOKUP($B175, 'Step 4'!$A$3:$B$203, 'Grouping 2'!J$3,FALSE)</f>
        <v>#N/A</v>
      </c>
      <c r="K175" s="26" t="e">
        <f>VLOOKUP($B175, 'Step 4'!$A$3:$B$203, 'Grouping 2'!K$3,FALSE)</f>
        <v>#N/A</v>
      </c>
      <c r="M175" s="49" t="e">
        <f>ROUND(TRUNC(H175/C175,4)*100,1)</f>
        <v>#N/A</v>
      </c>
      <c r="N175" s="49" t="e">
        <f>ROUND(TRUNC(I175/D175,4)*100,1)</f>
        <v>#N/A</v>
      </c>
      <c r="O175" s="49" t="e">
        <f>ROUND(TRUNC(J175/E175,4)*100,1)</f>
        <v>#N/A</v>
      </c>
      <c r="P175" s="49" t="e">
        <f>ROUND(TRUNC(K175/F175,4)*100,1)</f>
        <v>#N/A</v>
      </c>
      <c r="R175" s="49" t="s">
        <v>243</v>
      </c>
      <c r="S175" s="49" t="s">
        <v>15</v>
      </c>
      <c r="T175" s="49" t="s">
        <v>291</v>
      </c>
    </row>
    <row r="176" spans="1:20" s="28" customFormat="1" x14ac:dyDescent="0.25">
      <c r="C176" s="44"/>
      <c r="D176" s="44"/>
      <c r="E176" s="44"/>
      <c r="F176" s="44"/>
      <c r="G176" s="44"/>
      <c r="H176" s="44"/>
      <c r="I176" s="44"/>
      <c r="J176" s="44"/>
      <c r="K176" s="44"/>
      <c r="M176" s="49"/>
      <c r="N176" s="49"/>
      <c r="O176" s="49"/>
      <c r="P176" s="49"/>
    </row>
    <row r="177" spans="1:20" x14ac:dyDescent="0.25">
      <c r="A177" s="40" t="s">
        <v>392</v>
      </c>
      <c r="B177" s="40" t="s">
        <v>172</v>
      </c>
      <c r="C177" s="26" t="e">
        <f>VLOOKUP($B177, 'Step 2'!$A$3:$B$203,'Grouping 2'!C$3,FALSE)</f>
        <v>#N/A</v>
      </c>
      <c r="D177" s="26" t="e">
        <f>VLOOKUP($B177, 'Step 2'!$A$3:$B$203,'Grouping 2'!D$3,FALSE)</f>
        <v>#N/A</v>
      </c>
      <c r="E177" s="26" t="e">
        <f>VLOOKUP($B177, 'Step 2'!$A$3:$B$203,'Grouping 2'!E$3,FALSE)</f>
        <v>#N/A</v>
      </c>
      <c r="F177" s="26" t="e">
        <f>VLOOKUP($B177, 'Step 2'!$A$3:$B$203,'Grouping 2'!F$3,FALSE)</f>
        <v>#N/A</v>
      </c>
      <c r="G177" s="26"/>
      <c r="H177" s="26" t="e">
        <f>VLOOKUP($B177, 'Step 4'!$A$3:$B$203, 'Grouping 2'!H$3,FALSE)</f>
        <v>#N/A</v>
      </c>
      <c r="I177" s="26" t="e">
        <f>VLOOKUP($B177, 'Step 4'!$A$3:$B$203, 'Grouping 2'!I$3,FALSE)</f>
        <v>#N/A</v>
      </c>
      <c r="J177" s="26" t="e">
        <f>VLOOKUP($B177, 'Step 4'!$A$3:$B$203, 'Grouping 2'!J$3,FALSE)</f>
        <v>#N/A</v>
      </c>
      <c r="K177" s="26" t="e">
        <f>VLOOKUP($B177, 'Step 4'!$A$3:$B$203, 'Grouping 2'!K$3,FALSE)</f>
        <v>#N/A</v>
      </c>
      <c r="M177" s="49" t="e">
        <f t="shared" ref="M177:P182" si="33">ROUND(TRUNC(H177/C177,4)*100,1)</f>
        <v>#N/A</v>
      </c>
      <c r="N177" s="49" t="e">
        <f t="shared" si="33"/>
        <v>#N/A</v>
      </c>
      <c r="O177" s="49" t="e">
        <f t="shared" si="33"/>
        <v>#N/A</v>
      </c>
      <c r="P177" s="49" t="e">
        <f t="shared" si="33"/>
        <v>#N/A</v>
      </c>
      <c r="Q177" s="49" t="e">
        <f>VLOOKUP(B177,#REF!, 6,FALSE)</f>
        <v>#REF!</v>
      </c>
      <c r="R177" s="49" t="s">
        <v>106</v>
      </c>
      <c r="T177" s="49" t="s">
        <v>408</v>
      </c>
    </row>
    <row r="178" spans="1:20" x14ac:dyDescent="0.25">
      <c r="A178" s="40" t="s">
        <v>392</v>
      </c>
      <c r="B178" s="40" t="s">
        <v>82</v>
      </c>
      <c r="C178" s="26"/>
      <c r="D178" s="26"/>
      <c r="E178" s="26"/>
      <c r="F178" s="26"/>
      <c r="G178" s="26"/>
      <c r="H178" s="26"/>
      <c r="I178" s="26"/>
      <c r="J178" s="26"/>
      <c r="K178" s="26"/>
      <c r="M178" s="49" t="e">
        <f t="shared" si="33"/>
        <v>#DIV/0!</v>
      </c>
      <c r="N178" s="49" t="e">
        <f t="shared" si="33"/>
        <v>#DIV/0!</v>
      </c>
      <c r="O178" s="49" t="e">
        <f t="shared" si="33"/>
        <v>#DIV/0!</v>
      </c>
      <c r="P178" s="49" t="e">
        <f t="shared" si="33"/>
        <v>#DIV/0!</v>
      </c>
      <c r="Q178" s="49" t="e">
        <f>VLOOKUP(B178,#REF!, 6,FALSE)</f>
        <v>#REF!</v>
      </c>
      <c r="R178" s="49" t="s">
        <v>143</v>
      </c>
      <c r="T178" s="49" t="s">
        <v>286</v>
      </c>
    </row>
    <row r="179" spans="1:20" x14ac:dyDescent="0.25">
      <c r="B179" s="49" t="s">
        <v>231</v>
      </c>
      <c r="C179" s="26"/>
      <c r="D179" s="26"/>
      <c r="E179" s="26"/>
      <c r="F179" s="26"/>
      <c r="G179" s="26"/>
      <c r="H179" s="26"/>
      <c r="I179" s="26"/>
      <c r="J179" s="26"/>
      <c r="K179" s="26"/>
      <c r="M179" s="49" t="e">
        <f t="shared" si="33"/>
        <v>#DIV/0!</v>
      </c>
      <c r="N179" s="49" t="e">
        <f t="shared" si="33"/>
        <v>#DIV/0!</v>
      </c>
      <c r="O179" s="49" t="e">
        <f t="shared" si="33"/>
        <v>#DIV/0!</v>
      </c>
      <c r="P179" s="49" t="e">
        <f t="shared" si="33"/>
        <v>#DIV/0!</v>
      </c>
      <c r="Q179" s="49" t="e">
        <f>VLOOKUP(B179,#REF!, 6,FALSE)</f>
        <v>#REF!</v>
      </c>
    </row>
    <row r="180" spans="1:20" x14ac:dyDescent="0.25">
      <c r="A180" s="49" t="s">
        <v>393</v>
      </c>
      <c r="B180" s="49" t="s">
        <v>238</v>
      </c>
      <c r="C180" s="26"/>
      <c r="D180" s="26"/>
      <c r="E180" s="26"/>
      <c r="F180" s="26"/>
      <c r="G180" s="26"/>
      <c r="H180" s="26"/>
      <c r="I180" s="26"/>
      <c r="J180" s="26"/>
      <c r="K180" s="26"/>
      <c r="M180" s="49" t="e">
        <f t="shared" si="33"/>
        <v>#DIV/0!</v>
      </c>
      <c r="N180" s="49" t="e">
        <f t="shared" si="33"/>
        <v>#DIV/0!</v>
      </c>
      <c r="O180" s="49" t="e">
        <f t="shared" si="33"/>
        <v>#DIV/0!</v>
      </c>
      <c r="P180" s="49" t="e">
        <f t="shared" si="33"/>
        <v>#DIV/0!</v>
      </c>
      <c r="Q180" s="49" t="e">
        <f>VLOOKUP(B180,#REF!, 6,FALSE)</f>
        <v>#REF!</v>
      </c>
      <c r="T180" s="49" t="s">
        <v>298</v>
      </c>
    </row>
    <row r="181" spans="1:20" x14ac:dyDescent="0.25">
      <c r="A181" s="4"/>
      <c r="B181" s="49" t="s">
        <v>60</v>
      </c>
      <c r="C181" s="26"/>
      <c r="D181" s="26"/>
      <c r="E181" s="26"/>
      <c r="F181" s="26"/>
      <c r="G181" s="26"/>
      <c r="H181" s="26"/>
      <c r="I181" s="26"/>
      <c r="J181" s="26"/>
      <c r="K181" s="26"/>
      <c r="M181" s="49" t="e">
        <f t="shared" si="33"/>
        <v>#DIV/0!</v>
      </c>
      <c r="N181" s="49" t="e">
        <f t="shared" si="33"/>
        <v>#DIV/0!</v>
      </c>
      <c r="O181" s="49" t="e">
        <f t="shared" si="33"/>
        <v>#DIV/0!</v>
      </c>
      <c r="P181" s="49" t="e">
        <f t="shared" si="33"/>
        <v>#DIV/0!</v>
      </c>
      <c r="Q181" s="49" t="e">
        <f>VLOOKUP(B181,#REF!, 6,FALSE)</f>
        <v>#REF!</v>
      </c>
      <c r="T181" s="49" t="s">
        <v>314</v>
      </c>
    </row>
    <row r="182" spans="1:20" x14ac:dyDescent="0.25">
      <c r="B182" s="49" t="s">
        <v>333</v>
      </c>
      <c r="C182" s="26">
        <f>VLOOKUP($B182, 'Step 2'!$A$3:$B$203,'Grouping 2'!C$3,FALSE)</f>
        <v>39754</v>
      </c>
      <c r="D182" s="26" t="e">
        <f>VLOOKUP($B182, 'Step 2'!$A$3:$B$203,'Grouping 2'!D$3,FALSE)</f>
        <v>#REF!</v>
      </c>
      <c r="E182" s="26" t="e">
        <f>VLOOKUP($B182, 'Step 2'!$A$3:$B$203,'Grouping 2'!E$3,FALSE)</f>
        <v>#REF!</v>
      </c>
      <c r="F182" s="26" t="e">
        <f>VLOOKUP($B182, 'Step 2'!$A$3:$B$203,'Grouping 2'!F$3,FALSE)</f>
        <v>#REF!</v>
      </c>
      <c r="G182" s="26"/>
      <c r="H182" s="26">
        <f>VLOOKUP($B182, 'Step 4'!$A$3:$B$203, 'Grouping 2'!H$3,FALSE)</f>
        <v>963</v>
      </c>
      <c r="I182" s="26" t="e">
        <f>VLOOKUP($B182, 'Step 4'!$A$3:$B$203, 'Grouping 2'!I$3,FALSE)</f>
        <v>#REF!</v>
      </c>
      <c r="J182" s="26" t="e">
        <f>VLOOKUP($B182, 'Step 4'!$A$3:$B$203, 'Grouping 2'!J$3,FALSE)</f>
        <v>#REF!</v>
      </c>
      <c r="K182" s="26" t="e">
        <f>VLOOKUP($B182, 'Step 4'!$A$3:$B$203, 'Grouping 2'!K$3,FALSE)</f>
        <v>#REF!</v>
      </c>
      <c r="M182" s="49">
        <f t="shared" si="33"/>
        <v>2.4</v>
      </c>
      <c r="N182" s="49" t="e">
        <f t="shared" si="33"/>
        <v>#REF!</v>
      </c>
      <c r="O182" s="49" t="e">
        <f t="shared" si="33"/>
        <v>#REF!</v>
      </c>
      <c r="P182" s="49" t="e">
        <f t="shared" si="33"/>
        <v>#REF!</v>
      </c>
      <c r="Q182" s="49" t="e">
        <f>VLOOKUP(B182,#REF!, 6,FALSE)</f>
        <v>#REF!</v>
      </c>
      <c r="T182" s="49" t="s">
        <v>320</v>
      </c>
    </row>
    <row r="183" spans="1:20" x14ac:dyDescent="0.25">
      <c r="M183" s="49" t="e">
        <f t="shared" ref="M183:P185" si="34">ROUND(TRUNC(H183/C183,4)*100,1)</f>
        <v>#DIV/0!</v>
      </c>
      <c r="N183" s="49" t="e">
        <f t="shared" si="34"/>
        <v>#DIV/0!</v>
      </c>
      <c r="O183" s="49" t="e">
        <f t="shared" si="34"/>
        <v>#DIV/0!</v>
      </c>
      <c r="P183" s="49" t="e">
        <f t="shared" si="34"/>
        <v>#DIV/0!</v>
      </c>
      <c r="Q183" s="49" t="e">
        <f>VLOOKUP(B183,#REF!, 6,FALSE)</f>
        <v>#REF!</v>
      </c>
      <c r="T183" s="49" t="s">
        <v>323</v>
      </c>
    </row>
    <row r="184" spans="1:20" x14ac:dyDescent="0.25">
      <c r="M184" s="49" t="e">
        <f t="shared" si="34"/>
        <v>#DIV/0!</v>
      </c>
      <c r="N184" s="49" t="e">
        <f t="shared" si="34"/>
        <v>#DIV/0!</v>
      </c>
      <c r="O184" s="49" t="e">
        <f t="shared" si="34"/>
        <v>#DIV/0!</v>
      </c>
      <c r="P184" s="49" t="e">
        <f t="shared" si="34"/>
        <v>#DIV/0!</v>
      </c>
      <c r="Q184" s="49" t="e">
        <f>VLOOKUP(B184,#REF!, 6,FALSE)</f>
        <v>#REF!</v>
      </c>
      <c r="T184" s="49" t="s">
        <v>325</v>
      </c>
    </row>
    <row r="185" spans="1:20" x14ac:dyDescent="0.25">
      <c r="B185" s="49" t="s">
        <v>394</v>
      </c>
      <c r="C185" s="45" t="e">
        <f>SUM(C177:C184)</f>
        <v>#N/A</v>
      </c>
      <c r="D185" s="45" t="e">
        <f t="shared" ref="D185:K185" si="35">SUM(D177:D184)</f>
        <v>#N/A</v>
      </c>
      <c r="E185" s="45" t="e">
        <f t="shared" si="35"/>
        <v>#N/A</v>
      </c>
      <c r="F185" s="45" t="e">
        <f t="shared" si="35"/>
        <v>#N/A</v>
      </c>
      <c r="G185" s="45">
        <f t="shared" si="35"/>
        <v>0</v>
      </c>
      <c r="H185" s="45" t="e">
        <f t="shared" si="35"/>
        <v>#N/A</v>
      </c>
      <c r="I185" s="45" t="e">
        <f t="shared" si="35"/>
        <v>#N/A</v>
      </c>
      <c r="J185" s="45" t="e">
        <f t="shared" si="35"/>
        <v>#N/A</v>
      </c>
      <c r="K185" s="45" t="e">
        <f t="shared" si="35"/>
        <v>#N/A</v>
      </c>
      <c r="M185" s="49" t="e">
        <f>ROUND(TRUNC(H185/C185,4)*100,1)</f>
        <v>#N/A</v>
      </c>
      <c r="N185" s="49" t="e">
        <f t="shared" si="34"/>
        <v>#N/A</v>
      </c>
      <c r="O185" s="49" t="e">
        <f t="shared" si="34"/>
        <v>#N/A</v>
      </c>
      <c r="P185" s="49" t="e">
        <f t="shared" si="34"/>
        <v>#N/A</v>
      </c>
      <c r="Q185" s="49" t="e">
        <f>VLOOKUP(B185,#REF!, 6,FALSE)</f>
        <v>#REF!</v>
      </c>
    </row>
    <row r="186" spans="1:20" x14ac:dyDescent="0.25">
      <c r="Q186" s="49" t="e">
        <f>VLOOKUP(B186,#REF!, 6,FALSE)</f>
        <v>#REF!</v>
      </c>
    </row>
    <row r="187" spans="1:20" x14ac:dyDescent="0.25">
      <c r="Q187" s="49" t="e">
        <f>VLOOKUP(B187,#REF!, 6,FALSE)</f>
        <v>#REF!</v>
      </c>
    </row>
    <row r="188" spans="1:20" x14ac:dyDescent="0.25">
      <c r="Q188" s="49" t="e">
        <f>VLOOKUP(B188,#REF!, 6,FALSE)</f>
        <v>#REF!</v>
      </c>
      <c r="S188" s="49" t="s">
        <v>60</v>
      </c>
    </row>
    <row r="189" spans="1:20" x14ac:dyDescent="0.25">
      <c r="B189" s="49" t="s">
        <v>154</v>
      </c>
      <c r="C189" s="26" t="e">
        <f>VLOOKUP($B189, 'Step 2'!$A$3:$B$203,'Grouping 2'!C$3,FALSE)</f>
        <v>#N/A</v>
      </c>
      <c r="D189" s="26" t="e">
        <f>VLOOKUP($B189, 'Step 2'!$A$3:$B$203,'Grouping 2'!D$3,FALSE)</f>
        <v>#N/A</v>
      </c>
      <c r="E189" s="26" t="e">
        <f>VLOOKUP($B189, 'Step 2'!$A$3:$B$203,'Grouping 2'!E$3,FALSE)</f>
        <v>#N/A</v>
      </c>
      <c r="F189" s="26" t="e">
        <f>VLOOKUP($B189, 'Step 2'!$A$3:$B$203,'Grouping 2'!F$3,FALSE)</f>
        <v>#N/A</v>
      </c>
      <c r="G189" s="26"/>
      <c r="H189" s="26" t="e">
        <f>VLOOKUP($B189, 'Step 4'!$A$3:$B$203, 'Grouping 2'!H$3,FALSE)</f>
        <v>#N/A</v>
      </c>
      <c r="I189" s="26" t="e">
        <f>VLOOKUP($B189, 'Step 4'!$A$3:$B$203, 'Grouping 2'!I$3,FALSE)</f>
        <v>#N/A</v>
      </c>
      <c r="J189" s="26" t="e">
        <f>VLOOKUP($B189, 'Step 4'!$A$3:$B$203, 'Grouping 2'!J$3,FALSE)</f>
        <v>#N/A</v>
      </c>
      <c r="K189" s="26" t="e">
        <f>VLOOKUP($B189, 'Step 4'!$A$3:$B$203, 'Grouping 2'!K$3,FALSE)</f>
        <v>#N/A</v>
      </c>
      <c r="M189" s="49" t="e">
        <f t="shared" ref="M189:P192" si="36">ROUND(TRUNC(H189/C189,4)*100,1)</f>
        <v>#N/A</v>
      </c>
      <c r="N189" s="49" t="e">
        <f t="shared" si="36"/>
        <v>#N/A</v>
      </c>
      <c r="O189" s="49" t="e">
        <f t="shared" si="36"/>
        <v>#N/A</v>
      </c>
      <c r="P189" s="49" t="e">
        <f t="shared" si="36"/>
        <v>#N/A</v>
      </c>
      <c r="Q189" s="49" t="e">
        <f>VLOOKUP(B189,#REF!, 6,FALSE)</f>
        <v>#REF!</v>
      </c>
      <c r="S189" s="49" t="s">
        <v>231</v>
      </c>
    </row>
    <row r="190" spans="1:20" x14ac:dyDescent="0.25">
      <c r="B190" s="49" t="s">
        <v>275</v>
      </c>
      <c r="C190" s="26" t="e">
        <f>VLOOKUP($B190, 'Step 2'!$A$3:$B$203,'Grouping 2'!C$3,FALSE)</f>
        <v>#N/A</v>
      </c>
      <c r="D190" s="26" t="e">
        <f>VLOOKUP($B190, 'Step 2'!$A$3:$B$203,'Grouping 2'!D$3,FALSE)</f>
        <v>#N/A</v>
      </c>
      <c r="E190" s="26" t="e">
        <f>VLOOKUP($B190, 'Step 2'!$A$3:$B$203,'Grouping 2'!E$3,FALSE)</f>
        <v>#N/A</v>
      </c>
      <c r="F190" s="26" t="e">
        <f>VLOOKUP($B190, 'Step 2'!$A$3:$B$203,'Grouping 2'!F$3,FALSE)</f>
        <v>#N/A</v>
      </c>
      <c r="G190" s="26"/>
      <c r="H190" s="26" t="e">
        <f>VLOOKUP($B190, 'Step 4'!$A$3:$B$203, 'Grouping 2'!H$3,FALSE)</f>
        <v>#N/A</v>
      </c>
      <c r="I190" s="26" t="e">
        <f>VLOOKUP($B190, 'Step 4'!$A$3:$B$203, 'Grouping 2'!I$3,FALSE)</f>
        <v>#N/A</v>
      </c>
      <c r="J190" s="26" t="e">
        <f>VLOOKUP($B190, 'Step 4'!$A$3:$B$203, 'Grouping 2'!J$3,FALSE)</f>
        <v>#N/A</v>
      </c>
      <c r="K190" s="26" t="e">
        <f>VLOOKUP($B190, 'Step 4'!$A$3:$B$203, 'Grouping 2'!K$3,FALSE)</f>
        <v>#N/A</v>
      </c>
      <c r="M190" s="49" t="e">
        <f t="shared" si="36"/>
        <v>#N/A</v>
      </c>
      <c r="N190" s="49" t="e">
        <f t="shared" si="36"/>
        <v>#N/A</v>
      </c>
      <c r="O190" s="49" t="e">
        <f t="shared" si="36"/>
        <v>#N/A</v>
      </c>
      <c r="P190" s="49" t="e">
        <f t="shared" si="36"/>
        <v>#N/A</v>
      </c>
      <c r="Q190" s="49" t="e">
        <f>VLOOKUP(B190,#REF!, 6,FALSE)</f>
        <v>#REF!</v>
      </c>
      <c r="S190" s="49" t="s">
        <v>333</v>
      </c>
    </row>
    <row r="191" spans="1:20" x14ac:dyDescent="0.25">
      <c r="M191" s="49" t="e">
        <f t="shared" si="36"/>
        <v>#DIV/0!</v>
      </c>
      <c r="N191" s="49" t="e">
        <f t="shared" si="36"/>
        <v>#DIV/0!</v>
      </c>
      <c r="O191" s="49" t="e">
        <f t="shared" si="36"/>
        <v>#DIV/0!</v>
      </c>
      <c r="P191" s="49" t="e">
        <f t="shared" si="36"/>
        <v>#DIV/0!</v>
      </c>
      <c r="Q191" s="49" t="e">
        <f>VLOOKUP(B191,#REF!, 6,FALSE)</f>
        <v>#REF!</v>
      </c>
    </row>
    <row r="192" spans="1:20" x14ac:dyDescent="0.25">
      <c r="C192" s="45" t="e">
        <f>SUM(C189:C191)</f>
        <v>#N/A</v>
      </c>
      <c r="D192" s="45" t="e">
        <f t="shared" ref="D192:K192" si="37">SUM(D189:D191)</f>
        <v>#N/A</v>
      </c>
      <c r="E192" s="45" t="e">
        <f t="shared" si="37"/>
        <v>#N/A</v>
      </c>
      <c r="F192" s="45" t="e">
        <f t="shared" si="37"/>
        <v>#N/A</v>
      </c>
      <c r="G192" s="45">
        <f t="shared" si="37"/>
        <v>0</v>
      </c>
      <c r="H192" s="45" t="e">
        <f t="shared" si="37"/>
        <v>#N/A</v>
      </c>
      <c r="I192" s="45" t="e">
        <f t="shared" si="37"/>
        <v>#N/A</v>
      </c>
      <c r="J192" s="45" t="e">
        <f t="shared" si="37"/>
        <v>#N/A</v>
      </c>
      <c r="K192" s="45" t="e">
        <f t="shared" si="37"/>
        <v>#N/A</v>
      </c>
      <c r="M192" s="49" t="e">
        <f t="shared" si="36"/>
        <v>#N/A</v>
      </c>
      <c r="N192" s="49" t="e">
        <f t="shared" si="36"/>
        <v>#N/A</v>
      </c>
      <c r="O192" s="49" t="e">
        <f t="shared" si="36"/>
        <v>#N/A</v>
      </c>
      <c r="P192" s="49" t="e">
        <f t="shared" si="36"/>
        <v>#N/A</v>
      </c>
      <c r="Q192" s="49" t="e">
        <f>VLOOKUP(B192,#REF!, 6,FALSE)</f>
        <v>#REF!</v>
      </c>
    </row>
    <row r="193" spans="2:17" x14ac:dyDescent="0.25">
      <c r="Q193" s="49" t="e">
        <f>VLOOKUP(B193,#REF!, 6,FALSE)</f>
        <v>#REF!</v>
      </c>
    </row>
    <row r="197" spans="2:17" x14ac:dyDescent="0.25">
      <c r="B197" s="49" t="s">
        <v>73</v>
      </c>
    </row>
    <row r="198" spans="2:17" x14ac:dyDescent="0.25">
      <c r="B198" s="49" t="s">
        <v>77</v>
      </c>
    </row>
    <row r="199" spans="2:17" x14ac:dyDescent="0.25">
      <c r="B199" s="49" t="s">
        <v>86</v>
      </c>
    </row>
    <row r="200" spans="2:17" x14ac:dyDescent="0.25">
      <c r="B200" s="49" t="s">
        <v>103</v>
      </c>
    </row>
    <row r="201" spans="2:17" x14ac:dyDescent="0.25">
      <c r="B201" s="49" t="s">
        <v>148</v>
      </c>
    </row>
    <row r="202" spans="2:17" x14ac:dyDescent="0.25">
      <c r="B202" s="49" t="s">
        <v>154</v>
      </c>
    </row>
    <row r="203" spans="2:17" x14ac:dyDescent="0.25">
      <c r="B203" s="49" t="s">
        <v>227</v>
      </c>
    </row>
    <row r="204" spans="2:17" x14ac:dyDescent="0.25">
      <c r="B204" s="49" t="s">
        <v>236</v>
      </c>
    </row>
    <row r="205" spans="2:17" x14ac:dyDescent="0.25">
      <c r="B205" s="49" t="s">
        <v>243</v>
      </c>
    </row>
    <row r="206" spans="2:17" x14ac:dyDescent="0.25">
      <c r="B206" s="49" t="s">
        <v>245</v>
      </c>
    </row>
    <row r="207" spans="2:17" x14ac:dyDescent="0.25">
      <c r="B207" s="49" t="s">
        <v>275</v>
      </c>
    </row>
  </sheetData>
  <autoFilter ref="A43:U60"/>
  <sortState ref="B177:P182">
    <sortCondition descending="1" ref="O177:O182"/>
  </sortState>
  <conditionalFormatting sqref="M9:M24">
    <cfRule type="cellIs" dxfId="22" priority="16" operator="greaterThanOrEqual">
      <formula>M$88</formula>
    </cfRule>
  </conditionalFormatting>
  <conditionalFormatting sqref="N9:P24">
    <cfRule type="cellIs" dxfId="21" priority="15" operator="greaterThanOrEqual">
      <formula>N$88</formula>
    </cfRule>
  </conditionalFormatting>
  <conditionalFormatting sqref="M25">
    <cfRule type="cellIs" dxfId="20" priority="14" operator="greaterThanOrEqual">
      <formula>M$88</formula>
    </cfRule>
  </conditionalFormatting>
  <conditionalFormatting sqref="N25:P25">
    <cfRule type="cellIs" dxfId="19" priority="13" operator="greaterThanOrEqual">
      <formula>N$88</formula>
    </cfRule>
  </conditionalFormatting>
  <conditionalFormatting sqref="B58:B63 B44:B46">
    <cfRule type="duplicateValues" dxfId="18" priority="146"/>
  </conditionalFormatting>
  <conditionalFormatting sqref="M44:M60">
    <cfRule type="cellIs" dxfId="17" priority="11" operator="greaterThanOrEqual">
      <formula>M$88</formula>
    </cfRule>
  </conditionalFormatting>
  <conditionalFormatting sqref="N44:P60">
    <cfRule type="cellIs" dxfId="16" priority="10" operator="greaterThanOrEqual">
      <formula>N$88</formula>
    </cfRule>
  </conditionalFormatting>
  <conditionalFormatting sqref="M175:M185">
    <cfRule type="cellIs" dxfId="15" priority="6" operator="greaterThanOrEqual">
      <formula>M$88</formula>
    </cfRule>
  </conditionalFormatting>
  <conditionalFormatting sqref="N175:P185 Q177:Q193">
    <cfRule type="cellIs" dxfId="14" priority="5" operator="greaterThanOrEqual">
      <formula>N$88</formula>
    </cfRule>
  </conditionalFormatting>
  <conditionalFormatting sqref="M192">
    <cfRule type="cellIs" dxfId="13" priority="2" operator="greaterThanOrEqual">
      <formula>M$88</formula>
    </cfRule>
  </conditionalFormatting>
  <conditionalFormatting sqref="N192:P192">
    <cfRule type="cellIs" dxfId="12" priority="1" operator="greaterThanOrEqual">
      <formula>N$88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7"/>
  <sheetViews>
    <sheetView workbookViewId="0"/>
  </sheetViews>
  <sheetFormatPr defaultColWidth="9.140625" defaultRowHeight="15" x14ac:dyDescent="0.25"/>
  <cols>
    <col min="1" max="1" width="24.140625" style="34" customWidth="1"/>
    <col min="2" max="5" width="10.5703125" style="34" bestFit="1" customWidth="1"/>
    <col min="6" max="6" width="9.140625" style="34"/>
    <col min="7" max="10" width="9.5703125" style="34" bestFit="1" customWidth="1"/>
    <col min="11" max="11" width="9.140625" style="34"/>
    <col min="12" max="15" width="12.140625" style="34" customWidth="1"/>
    <col min="16" max="16" width="9.140625" style="34"/>
    <col min="17" max="17" width="25.42578125" style="34" customWidth="1"/>
    <col min="18" max="18" width="30.28515625" style="34" customWidth="1"/>
    <col min="19" max="16384" width="9.140625" style="34"/>
  </cols>
  <sheetData>
    <row r="1" spans="1:18" x14ac:dyDescent="0.25">
      <c r="A1" s="1" t="s">
        <v>0</v>
      </c>
      <c r="B1" s="27">
        <v>41640</v>
      </c>
      <c r="C1" s="27">
        <v>41671</v>
      </c>
      <c r="D1" s="27">
        <v>41699</v>
      </c>
      <c r="E1" s="27">
        <v>41730</v>
      </c>
      <c r="F1" s="28"/>
      <c r="G1" s="27">
        <v>41640</v>
      </c>
      <c r="H1" s="27">
        <v>41671</v>
      </c>
      <c r="I1" s="27">
        <v>41699</v>
      </c>
      <c r="J1" s="27">
        <v>41730</v>
      </c>
      <c r="K1" s="28"/>
      <c r="L1" s="27">
        <v>41640</v>
      </c>
      <c r="M1" s="27">
        <v>41671</v>
      </c>
      <c r="N1" s="27">
        <v>41699</v>
      </c>
      <c r="O1" s="27">
        <v>41730</v>
      </c>
    </row>
    <row r="2" spans="1:18" x14ac:dyDescent="0.25">
      <c r="A2" s="1"/>
      <c r="B2" s="27">
        <v>42339</v>
      </c>
      <c r="C2" s="27">
        <v>42370</v>
      </c>
      <c r="D2" s="27">
        <v>42401</v>
      </c>
      <c r="E2" s="27">
        <v>42430</v>
      </c>
      <c r="F2" s="28"/>
      <c r="G2" s="27">
        <v>42339</v>
      </c>
      <c r="H2" s="27">
        <v>42370</v>
      </c>
      <c r="I2" s="27">
        <v>42401</v>
      </c>
      <c r="J2" s="27">
        <v>42430</v>
      </c>
      <c r="K2" s="28"/>
      <c r="L2" s="27">
        <v>42339</v>
      </c>
      <c r="M2" s="27">
        <v>42370</v>
      </c>
      <c r="N2" s="27">
        <v>42401</v>
      </c>
      <c r="O2" s="27">
        <v>42430</v>
      </c>
    </row>
    <row r="3" spans="1:18" x14ac:dyDescent="0.25">
      <c r="B3" s="29">
        <v>2</v>
      </c>
      <c r="C3" s="29">
        <v>3</v>
      </c>
      <c r="D3" s="29">
        <v>4</v>
      </c>
      <c r="E3" s="29">
        <v>5</v>
      </c>
      <c r="F3" s="30"/>
      <c r="G3" s="29">
        <v>2</v>
      </c>
      <c r="H3" s="29">
        <v>3</v>
      </c>
      <c r="I3" s="29">
        <v>4</v>
      </c>
      <c r="J3" s="29">
        <v>5</v>
      </c>
      <c r="K3" s="30"/>
      <c r="L3" s="29">
        <v>2</v>
      </c>
      <c r="M3" s="29">
        <v>3</v>
      </c>
      <c r="N3" s="29">
        <v>4</v>
      </c>
      <c r="O3" s="29">
        <v>5</v>
      </c>
      <c r="R3" s="34" t="s">
        <v>403</v>
      </c>
    </row>
    <row r="4" spans="1:18" x14ac:dyDescent="0.25">
      <c r="B4" s="29"/>
      <c r="C4" s="29"/>
      <c r="D4" s="29"/>
      <c r="E4" s="29"/>
      <c r="F4" s="30"/>
      <c r="G4" s="29"/>
      <c r="H4" s="29"/>
      <c r="I4" s="29"/>
      <c r="J4" s="29"/>
      <c r="K4" s="30"/>
      <c r="L4" s="29"/>
      <c r="M4" s="29"/>
      <c r="N4" s="29"/>
      <c r="O4" s="29"/>
      <c r="R4" s="34" t="s">
        <v>398</v>
      </c>
    </row>
    <row r="5" spans="1:18" x14ac:dyDescent="0.25">
      <c r="A5" s="39" t="s">
        <v>128</v>
      </c>
      <c r="B5" s="26">
        <f>VLOOKUP($A5, 'Step 2'!$A$3:$B$203,'Grouping 1'!B$3,FALSE)</f>
        <v>64561</v>
      </c>
      <c r="C5" s="26" t="e">
        <f>VLOOKUP($A5, 'Step 2'!$A$3:$B$203,'Grouping 1'!C$3,FALSE)</f>
        <v>#REF!</v>
      </c>
      <c r="D5" s="26" t="e">
        <f>VLOOKUP($A5, 'Step 2'!$A$3:$B$203,'Grouping 1'!D$3,FALSE)</f>
        <v>#REF!</v>
      </c>
      <c r="E5" s="26" t="e">
        <f>VLOOKUP($A5, 'Step 2'!$A$3:$B$203,'Grouping 1'!E$3,FALSE)</f>
        <v>#REF!</v>
      </c>
      <c r="F5" s="26"/>
      <c r="G5" s="26">
        <f>VLOOKUP($A5, 'Step 4'!$A$3:$B$203, 'Grouping 1'!G$3,FALSE)</f>
        <v>3125</v>
      </c>
      <c r="H5" s="26" t="e">
        <f>VLOOKUP($A5, 'Step 4'!$A$3:$B$203, 'Grouping 1'!H$3,FALSE)</f>
        <v>#REF!</v>
      </c>
      <c r="I5" s="26" t="e">
        <f>VLOOKUP($A5, 'Step 4'!$A$3:$B$203, 'Grouping 1'!I$3,FALSE)</f>
        <v>#REF!</v>
      </c>
      <c r="J5" s="26" t="e">
        <f>VLOOKUP($A5, 'Step 4'!$A$3:$B$203, 'Grouping 1'!J$3,FALSE)</f>
        <v>#REF!</v>
      </c>
      <c r="L5" s="34">
        <f>ROUND(TRUNC(G5/B5,4)*100,1)</f>
        <v>4.8</v>
      </c>
      <c r="M5" s="34" t="e">
        <f t="shared" ref="M5:O5" si="0">ROUND(TRUNC(H5/C5,4)*100,1)</f>
        <v>#REF!</v>
      </c>
      <c r="N5" s="34" t="e">
        <f t="shared" si="0"/>
        <v>#REF!</v>
      </c>
      <c r="O5" s="34" t="e">
        <f t="shared" si="0"/>
        <v>#REF!</v>
      </c>
      <c r="R5" s="34" t="s">
        <v>1</v>
      </c>
    </row>
    <row r="6" spans="1:18" x14ac:dyDescent="0.25">
      <c r="B6" s="29"/>
      <c r="C6" s="29"/>
      <c r="D6" s="29"/>
      <c r="E6" s="29"/>
      <c r="F6" s="30"/>
      <c r="G6" s="29"/>
      <c r="H6" s="29"/>
      <c r="I6" s="29"/>
      <c r="J6" s="29"/>
      <c r="K6" s="30"/>
      <c r="L6" s="29"/>
      <c r="M6" s="29"/>
      <c r="N6" s="29"/>
      <c r="O6" s="29"/>
      <c r="R6" s="34" t="s">
        <v>2</v>
      </c>
    </row>
    <row r="7" spans="1:18" x14ac:dyDescent="0.25">
      <c r="B7" s="29"/>
      <c r="C7" s="29"/>
      <c r="D7" s="29"/>
      <c r="E7" s="29"/>
      <c r="F7" s="30"/>
      <c r="G7" s="29"/>
      <c r="H7" s="29"/>
      <c r="I7" s="29"/>
      <c r="J7" s="29"/>
      <c r="K7" s="30"/>
      <c r="L7" s="29"/>
      <c r="M7" s="29"/>
      <c r="N7" s="29"/>
      <c r="O7" s="29"/>
      <c r="R7" s="34" t="s">
        <v>7</v>
      </c>
    </row>
    <row r="8" spans="1:18" x14ac:dyDescent="0.25">
      <c r="A8" s="2" t="s">
        <v>65</v>
      </c>
      <c r="B8" s="26">
        <f>VLOOKUP($A8, 'Step 2'!$A$3:$B$203,'Grouping 1'!B$3,FALSE)</f>
        <v>29479</v>
      </c>
      <c r="C8" s="26" t="e">
        <f>VLOOKUP($A8, 'Step 2'!$A$3:$B$203,'Grouping 1'!C$3,FALSE)</f>
        <v>#REF!</v>
      </c>
      <c r="D8" s="26" t="e">
        <f>VLOOKUP($A8, 'Step 2'!$A$3:$B$203,'Grouping 1'!D$3,FALSE)</f>
        <v>#REF!</v>
      </c>
      <c r="E8" s="26" t="e">
        <f>VLOOKUP($A8, 'Step 2'!$A$3:$B$203,'Grouping 1'!E$3,FALSE)</f>
        <v>#REF!</v>
      </c>
      <c r="F8" s="26"/>
      <c r="G8" s="26">
        <f>VLOOKUP($A8, 'Step 4'!$A$3:$B$203, 'Grouping 1'!G$3,FALSE)</f>
        <v>1928</v>
      </c>
      <c r="H8" s="26" t="e">
        <f>VLOOKUP($A8, 'Step 4'!$A$3:$B$203, 'Grouping 1'!H$3,FALSE)</f>
        <v>#REF!</v>
      </c>
      <c r="I8" s="26" t="e">
        <f>VLOOKUP($A8, 'Step 4'!$A$3:$B$203, 'Grouping 1'!I$3,FALSE)</f>
        <v>#REF!</v>
      </c>
      <c r="J8" s="26" t="e">
        <f>VLOOKUP($A8, 'Step 4'!$A$3:$B$203, 'Grouping 1'!J$3,FALSE)</f>
        <v>#REF!</v>
      </c>
      <c r="L8" s="34">
        <f t="shared" ref="L8:O22" si="1">ROUND(TRUNC(G8/B8,4)*100,1)</f>
        <v>6.5</v>
      </c>
      <c r="M8" s="34" t="e">
        <f t="shared" si="1"/>
        <v>#REF!</v>
      </c>
      <c r="N8" s="34" t="e">
        <f t="shared" si="1"/>
        <v>#REF!</v>
      </c>
      <c r="O8" s="34" t="e">
        <f t="shared" si="1"/>
        <v>#REF!</v>
      </c>
      <c r="R8" s="34" t="s">
        <v>3</v>
      </c>
    </row>
    <row r="9" spans="1:18" x14ac:dyDescent="0.25">
      <c r="A9" s="3" t="s">
        <v>66</v>
      </c>
      <c r="B9" s="26" t="e">
        <f>VLOOKUP($A9, 'Step 2'!$A$3:$B$203,'Grouping 1'!B$3,FALSE)</f>
        <v>#N/A</v>
      </c>
      <c r="C9" s="26" t="e">
        <f>VLOOKUP($A9, 'Step 2'!$A$3:$B$203,'Grouping 1'!C$3,FALSE)</f>
        <v>#N/A</v>
      </c>
      <c r="D9" s="26" t="e">
        <f>VLOOKUP($A9, 'Step 2'!$A$3:$B$203,'Grouping 1'!D$3,FALSE)</f>
        <v>#N/A</v>
      </c>
      <c r="E9" s="26" t="e">
        <f>VLOOKUP($A9, 'Step 2'!$A$3:$B$203,'Grouping 1'!E$3,FALSE)</f>
        <v>#N/A</v>
      </c>
      <c r="F9" s="26"/>
      <c r="G9" s="26" t="e">
        <f>VLOOKUP($A9, 'Step 4'!$A$3:$B$203, 'Grouping 1'!G$3,FALSE)</f>
        <v>#N/A</v>
      </c>
      <c r="H9" s="26" t="e">
        <f>VLOOKUP($A9, 'Step 4'!$A$3:$B$203, 'Grouping 1'!H$3,FALSE)</f>
        <v>#N/A</v>
      </c>
      <c r="I9" s="26" t="e">
        <f>VLOOKUP($A9, 'Step 4'!$A$3:$B$203, 'Grouping 1'!I$3,FALSE)</f>
        <v>#N/A</v>
      </c>
      <c r="J9" s="26" t="e">
        <f>VLOOKUP($A9, 'Step 4'!$A$3:$B$203, 'Grouping 1'!J$3,FALSE)</f>
        <v>#N/A</v>
      </c>
      <c r="L9" s="34" t="e">
        <f t="shared" si="1"/>
        <v>#N/A</v>
      </c>
      <c r="M9" s="34" t="e">
        <f t="shared" si="1"/>
        <v>#N/A</v>
      </c>
      <c r="N9" s="34" t="e">
        <f t="shared" si="1"/>
        <v>#N/A</v>
      </c>
      <c r="O9" s="34" t="e">
        <f t="shared" si="1"/>
        <v>#N/A</v>
      </c>
      <c r="R9" s="34" t="s">
        <v>399</v>
      </c>
    </row>
    <row r="10" spans="1:18" x14ac:dyDescent="0.25">
      <c r="A10" s="3" t="s">
        <v>125</v>
      </c>
      <c r="B10" s="26">
        <f>VLOOKUP($A10, 'Step 2'!$A$3:$B$203,'Grouping 1'!B$3,FALSE)</f>
        <v>18146</v>
      </c>
      <c r="C10" s="26" t="e">
        <f>VLOOKUP($A10, 'Step 2'!$A$3:$B$203,'Grouping 1'!C$3,FALSE)</f>
        <v>#REF!</v>
      </c>
      <c r="D10" s="26" t="e">
        <f>VLOOKUP($A10, 'Step 2'!$A$3:$B$203,'Grouping 1'!D$3,FALSE)</f>
        <v>#REF!</v>
      </c>
      <c r="E10" s="26" t="e">
        <f>VLOOKUP($A10, 'Step 2'!$A$3:$B$203,'Grouping 1'!E$3,FALSE)</f>
        <v>#REF!</v>
      </c>
      <c r="F10" s="26"/>
      <c r="G10" s="26">
        <f>VLOOKUP($A10, 'Step 4'!$A$3:$B$203, 'Grouping 1'!G$3,FALSE)</f>
        <v>1192</v>
      </c>
      <c r="H10" s="26" t="e">
        <f>VLOOKUP($A10, 'Step 4'!$A$3:$B$203, 'Grouping 1'!H$3,FALSE)</f>
        <v>#REF!</v>
      </c>
      <c r="I10" s="26" t="e">
        <f>VLOOKUP($A10, 'Step 4'!$A$3:$B$203, 'Grouping 1'!I$3,FALSE)</f>
        <v>#REF!</v>
      </c>
      <c r="J10" s="26" t="e">
        <f>VLOOKUP($A10, 'Step 4'!$A$3:$B$203, 'Grouping 1'!J$3,FALSE)</f>
        <v>#REF!</v>
      </c>
      <c r="L10" s="34">
        <f t="shared" si="1"/>
        <v>6.6</v>
      </c>
      <c r="M10" s="34" t="e">
        <f t="shared" si="1"/>
        <v>#REF!</v>
      </c>
      <c r="N10" s="34" t="e">
        <f t="shared" si="1"/>
        <v>#REF!</v>
      </c>
      <c r="O10" s="34" t="e">
        <f t="shared" si="1"/>
        <v>#REF!</v>
      </c>
      <c r="R10" s="34" t="s">
        <v>400</v>
      </c>
    </row>
    <row r="11" spans="1:18" x14ac:dyDescent="0.25">
      <c r="A11" s="3" t="s">
        <v>182</v>
      </c>
      <c r="B11" s="26" t="e">
        <f>VLOOKUP($A11, 'Step 2'!$A$3:$B$203,'Grouping 1'!B$3,FALSE)</f>
        <v>#N/A</v>
      </c>
      <c r="C11" s="26" t="e">
        <f>VLOOKUP($A11, 'Step 2'!$A$3:$B$203,'Grouping 1'!C$3,FALSE)</f>
        <v>#N/A</v>
      </c>
      <c r="D11" s="26" t="e">
        <f>VLOOKUP($A11, 'Step 2'!$A$3:$B$203,'Grouping 1'!D$3,FALSE)</f>
        <v>#N/A</v>
      </c>
      <c r="E11" s="26" t="e">
        <f>VLOOKUP($A11, 'Step 2'!$A$3:$B$203,'Grouping 1'!E$3,FALSE)</f>
        <v>#N/A</v>
      </c>
      <c r="F11" s="26"/>
      <c r="G11" s="26" t="e">
        <f>VLOOKUP($A11, 'Step 4'!$A$3:$B$203, 'Grouping 1'!G$3,FALSE)</f>
        <v>#N/A</v>
      </c>
      <c r="H11" s="26" t="e">
        <f>VLOOKUP($A11, 'Step 4'!$A$3:$B$203, 'Grouping 1'!H$3,FALSE)</f>
        <v>#N/A</v>
      </c>
      <c r="I11" s="26" t="e">
        <f>VLOOKUP($A11, 'Step 4'!$A$3:$B$203, 'Grouping 1'!I$3,FALSE)</f>
        <v>#N/A</v>
      </c>
      <c r="J11" s="26" t="e">
        <f>VLOOKUP($A11, 'Step 4'!$A$3:$B$203, 'Grouping 1'!J$3,FALSE)</f>
        <v>#N/A</v>
      </c>
      <c r="L11" s="34" t="e">
        <f t="shared" si="1"/>
        <v>#N/A</v>
      </c>
      <c r="M11" s="34" t="e">
        <f t="shared" si="1"/>
        <v>#N/A</v>
      </c>
      <c r="N11" s="34" t="e">
        <f t="shared" si="1"/>
        <v>#N/A</v>
      </c>
      <c r="O11" s="34" t="e">
        <f t="shared" si="1"/>
        <v>#N/A</v>
      </c>
      <c r="R11" s="34" t="s">
        <v>11</v>
      </c>
    </row>
    <row r="12" spans="1:18" x14ac:dyDescent="0.25">
      <c r="A12" s="2" t="s">
        <v>211</v>
      </c>
      <c r="B12" s="26">
        <f>VLOOKUP($A12, 'Step 2'!$A$3:$B$203,'Grouping 1'!B$3,FALSE)</f>
        <v>42041</v>
      </c>
      <c r="C12" s="26" t="e">
        <f>VLOOKUP($A12, 'Step 2'!$A$3:$B$203,'Grouping 1'!C$3,FALSE)</f>
        <v>#REF!</v>
      </c>
      <c r="D12" s="26" t="e">
        <f>VLOOKUP($A12, 'Step 2'!$A$3:$B$203,'Grouping 1'!D$3,FALSE)</f>
        <v>#REF!</v>
      </c>
      <c r="E12" s="26" t="e">
        <f>VLOOKUP($A12, 'Step 2'!$A$3:$B$203,'Grouping 1'!E$3,FALSE)</f>
        <v>#REF!</v>
      </c>
      <c r="F12" s="26"/>
      <c r="G12" s="26">
        <f>VLOOKUP($A12, 'Step 4'!$A$3:$B$203, 'Grouping 1'!G$3,FALSE)</f>
        <v>2611</v>
      </c>
      <c r="H12" s="26" t="e">
        <f>VLOOKUP($A12, 'Step 4'!$A$3:$B$203, 'Grouping 1'!H$3,FALSE)</f>
        <v>#REF!</v>
      </c>
      <c r="I12" s="26" t="e">
        <f>VLOOKUP($A12, 'Step 4'!$A$3:$B$203, 'Grouping 1'!I$3,FALSE)</f>
        <v>#REF!</v>
      </c>
      <c r="J12" s="26" t="e">
        <f>VLOOKUP($A12, 'Step 4'!$A$3:$B$203, 'Grouping 1'!J$3,FALSE)</f>
        <v>#REF!</v>
      </c>
      <c r="L12" s="34">
        <f t="shared" si="1"/>
        <v>6.2</v>
      </c>
      <c r="M12" s="34" t="e">
        <f t="shared" si="1"/>
        <v>#REF!</v>
      </c>
      <c r="N12" s="34" t="e">
        <f t="shared" si="1"/>
        <v>#REF!</v>
      </c>
      <c r="O12" s="34" t="e">
        <f t="shared" si="1"/>
        <v>#REF!</v>
      </c>
      <c r="R12" s="34" t="s">
        <v>10</v>
      </c>
    </row>
    <row r="13" spans="1:18" x14ac:dyDescent="0.25">
      <c r="A13" s="2" t="s">
        <v>91</v>
      </c>
      <c r="B13" s="26">
        <f>VLOOKUP($A13, 'Step 2'!$A$3:$B$203,'Grouping 1'!B$3,FALSE)</f>
        <v>19385</v>
      </c>
      <c r="C13" s="26" t="e">
        <f>VLOOKUP($A13, 'Step 2'!$A$3:$B$203,'Grouping 1'!C$3,FALSE)</f>
        <v>#REF!</v>
      </c>
      <c r="D13" s="26" t="e">
        <f>VLOOKUP($A13, 'Step 2'!$A$3:$B$203,'Grouping 1'!D$3,FALSE)</f>
        <v>#REF!</v>
      </c>
      <c r="E13" s="26" t="e">
        <f>VLOOKUP($A13, 'Step 2'!$A$3:$B$203,'Grouping 1'!E$3,FALSE)</f>
        <v>#REF!</v>
      </c>
      <c r="F13" s="26"/>
      <c r="G13" s="26">
        <f>VLOOKUP($A13, 'Step 4'!$A$3:$B$203, 'Grouping 1'!G$3,FALSE)</f>
        <v>741</v>
      </c>
      <c r="H13" s="26" t="e">
        <f>VLOOKUP($A13, 'Step 4'!$A$3:$B$203, 'Grouping 1'!H$3,FALSE)</f>
        <v>#REF!</v>
      </c>
      <c r="I13" s="26" t="e">
        <f>VLOOKUP($A13, 'Step 4'!$A$3:$B$203, 'Grouping 1'!I$3,FALSE)</f>
        <v>#REF!</v>
      </c>
      <c r="J13" s="26" t="e">
        <f>VLOOKUP($A13, 'Step 4'!$A$3:$B$203, 'Grouping 1'!J$3,FALSE)</f>
        <v>#REF!</v>
      </c>
      <c r="L13" s="34">
        <f t="shared" si="1"/>
        <v>3.8</v>
      </c>
      <c r="M13" s="34" t="e">
        <f t="shared" si="1"/>
        <v>#REF!</v>
      </c>
      <c r="N13" s="34" t="e">
        <f t="shared" si="1"/>
        <v>#REF!</v>
      </c>
      <c r="O13" s="34" t="e">
        <f t="shared" si="1"/>
        <v>#REF!</v>
      </c>
      <c r="R13" s="34" t="s">
        <v>4</v>
      </c>
    </row>
    <row r="14" spans="1:18" x14ac:dyDescent="0.25">
      <c r="A14" s="2" t="s">
        <v>101</v>
      </c>
      <c r="B14" s="26">
        <f>VLOOKUP($A14, 'Step 2'!$A$3:$B$203,'Grouping 1'!B$3,FALSE)</f>
        <v>14829</v>
      </c>
      <c r="C14" s="26" t="e">
        <f>VLOOKUP($A14, 'Step 2'!$A$3:$B$203,'Grouping 1'!C$3,FALSE)</f>
        <v>#REF!</v>
      </c>
      <c r="D14" s="26" t="e">
        <f>VLOOKUP($A14, 'Step 2'!$A$3:$B$203,'Grouping 1'!D$3,FALSE)</f>
        <v>#REF!</v>
      </c>
      <c r="E14" s="26" t="e">
        <f>VLOOKUP($A14, 'Step 2'!$A$3:$B$203,'Grouping 1'!E$3,FALSE)</f>
        <v>#REF!</v>
      </c>
      <c r="F14" s="26"/>
      <c r="G14" s="26">
        <f>VLOOKUP($A14, 'Step 4'!$A$3:$B$203, 'Grouping 1'!G$3,FALSE)</f>
        <v>684</v>
      </c>
      <c r="H14" s="26" t="e">
        <f>VLOOKUP($A14, 'Step 4'!$A$3:$B$203, 'Grouping 1'!H$3,FALSE)</f>
        <v>#REF!</v>
      </c>
      <c r="I14" s="26" t="e">
        <f>VLOOKUP($A14, 'Step 4'!$A$3:$B$203, 'Grouping 1'!I$3,FALSE)</f>
        <v>#REF!</v>
      </c>
      <c r="J14" s="26" t="e">
        <f>VLOOKUP($A14, 'Step 4'!$A$3:$B$203, 'Grouping 1'!J$3,FALSE)</f>
        <v>#REF!</v>
      </c>
      <c r="L14" s="34">
        <f t="shared" si="1"/>
        <v>4.5999999999999996</v>
      </c>
      <c r="M14" s="34" t="e">
        <f t="shared" si="1"/>
        <v>#REF!</v>
      </c>
      <c r="N14" s="34" t="e">
        <f t="shared" si="1"/>
        <v>#REF!</v>
      </c>
      <c r="O14" s="34" t="e">
        <f t="shared" si="1"/>
        <v>#REF!</v>
      </c>
      <c r="R14" s="34" t="s">
        <v>5</v>
      </c>
    </row>
    <row r="15" spans="1:18" x14ac:dyDescent="0.25">
      <c r="A15" s="2" t="s">
        <v>113</v>
      </c>
      <c r="B15" s="26">
        <f>VLOOKUP($A15, 'Step 2'!$A$3:$B$203,'Grouping 1'!B$3,FALSE)</f>
        <v>13221</v>
      </c>
      <c r="C15" s="26" t="e">
        <f>VLOOKUP($A15, 'Step 2'!$A$3:$B$203,'Grouping 1'!C$3,FALSE)</f>
        <v>#REF!</v>
      </c>
      <c r="D15" s="26" t="e">
        <f>VLOOKUP($A15, 'Step 2'!$A$3:$B$203,'Grouping 1'!D$3,FALSE)</f>
        <v>#REF!</v>
      </c>
      <c r="E15" s="26" t="e">
        <f>VLOOKUP($A15, 'Step 2'!$A$3:$B$203,'Grouping 1'!E$3,FALSE)</f>
        <v>#REF!</v>
      </c>
      <c r="F15" s="26"/>
      <c r="G15" s="26">
        <f>VLOOKUP($A15, 'Step 4'!$A$3:$B$203, 'Grouping 1'!G$3,FALSE)</f>
        <v>601</v>
      </c>
      <c r="H15" s="26" t="e">
        <f>VLOOKUP($A15, 'Step 4'!$A$3:$B$203, 'Grouping 1'!H$3,FALSE)</f>
        <v>#REF!</v>
      </c>
      <c r="I15" s="26" t="e">
        <f>VLOOKUP($A15, 'Step 4'!$A$3:$B$203, 'Grouping 1'!I$3,FALSE)</f>
        <v>#REF!</v>
      </c>
      <c r="J15" s="26" t="e">
        <f>VLOOKUP($A15, 'Step 4'!$A$3:$B$203, 'Grouping 1'!J$3,FALSE)</f>
        <v>#REF!</v>
      </c>
      <c r="L15" s="34">
        <f t="shared" si="1"/>
        <v>4.5</v>
      </c>
      <c r="M15" s="34" t="e">
        <f t="shared" si="1"/>
        <v>#REF!</v>
      </c>
      <c r="N15" s="34" t="e">
        <f t="shared" si="1"/>
        <v>#REF!</v>
      </c>
      <c r="O15" s="34" t="e">
        <f t="shared" si="1"/>
        <v>#REF!</v>
      </c>
      <c r="R15" s="34" t="s">
        <v>8</v>
      </c>
    </row>
    <row r="16" spans="1:18" x14ac:dyDescent="0.25">
      <c r="A16" s="2" t="s">
        <v>117</v>
      </c>
      <c r="B16" s="26">
        <f>VLOOKUP($A16, 'Step 2'!$A$3:$B$203,'Grouping 1'!B$3,FALSE)</f>
        <v>54376</v>
      </c>
      <c r="C16" s="26" t="e">
        <f>VLOOKUP($A16, 'Step 2'!$A$3:$B$203,'Grouping 1'!C$3,FALSE)</f>
        <v>#REF!</v>
      </c>
      <c r="D16" s="26" t="e">
        <f>VLOOKUP($A16, 'Step 2'!$A$3:$B$203,'Grouping 1'!D$3,FALSE)</f>
        <v>#REF!</v>
      </c>
      <c r="E16" s="26" t="e">
        <f>VLOOKUP($A16, 'Step 2'!$A$3:$B$203,'Grouping 1'!E$3,FALSE)</f>
        <v>#REF!</v>
      </c>
      <c r="F16" s="26"/>
      <c r="G16" s="26">
        <f>VLOOKUP($A16, 'Step 4'!$A$3:$B$203, 'Grouping 1'!G$3,FALSE)</f>
        <v>2889</v>
      </c>
      <c r="H16" s="26" t="e">
        <f>VLOOKUP($A16, 'Step 4'!$A$3:$B$203, 'Grouping 1'!H$3,FALSE)</f>
        <v>#REF!</v>
      </c>
      <c r="I16" s="26" t="e">
        <f>VLOOKUP($A16, 'Step 4'!$A$3:$B$203, 'Grouping 1'!I$3,FALSE)</f>
        <v>#REF!</v>
      </c>
      <c r="J16" s="26" t="e">
        <f>VLOOKUP($A16, 'Step 4'!$A$3:$B$203, 'Grouping 1'!J$3,FALSE)</f>
        <v>#REF!</v>
      </c>
      <c r="L16" s="34">
        <f t="shared" si="1"/>
        <v>5.3</v>
      </c>
      <c r="M16" s="34" t="e">
        <f t="shared" si="1"/>
        <v>#REF!</v>
      </c>
      <c r="N16" s="34" t="e">
        <f t="shared" si="1"/>
        <v>#REF!</v>
      </c>
      <c r="O16" s="34" t="e">
        <f t="shared" si="1"/>
        <v>#REF!</v>
      </c>
      <c r="R16" s="34" t="s">
        <v>401</v>
      </c>
    </row>
    <row r="17" spans="1:20" x14ac:dyDescent="0.25">
      <c r="A17" s="2" t="s">
        <v>166</v>
      </c>
      <c r="B17" s="26">
        <f>VLOOKUP($A17, 'Step 2'!$A$3:$B$203,'Grouping 1'!B$3,FALSE)</f>
        <v>15023</v>
      </c>
      <c r="C17" s="26" t="e">
        <f>VLOOKUP($A17, 'Step 2'!$A$3:$B$203,'Grouping 1'!C$3,FALSE)</f>
        <v>#REF!</v>
      </c>
      <c r="D17" s="26" t="e">
        <f>VLOOKUP($A17, 'Step 2'!$A$3:$B$203,'Grouping 1'!D$3,FALSE)</f>
        <v>#REF!</v>
      </c>
      <c r="E17" s="26" t="e">
        <f>VLOOKUP($A17, 'Step 2'!$A$3:$B$203,'Grouping 1'!E$3,FALSE)</f>
        <v>#REF!</v>
      </c>
      <c r="F17" s="26"/>
      <c r="G17" s="26">
        <f>VLOOKUP($A17, 'Step 4'!$A$3:$B$203, 'Grouping 1'!G$3,FALSE)</f>
        <v>725</v>
      </c>
      <c r="H17" s="26" t="e">
        <f>VLOOKUP($A17, 'Step 4'!$A$3:$B$203, 'Grouping 1'!H$3,FALSE)</f>
        <v>#REF!</v>
      </c>
      <c r="I17" s="26" t="e">
        <f>VLOOKUP($A17, 'Step 4'!$A$3:$B$203, 'Grouping 1'!I$3,FALSE)</f>
        <v>#REF!</v>
      </c>
      <c r="J17" s="26" t="e">
        <f>VLOOKUP($A17, 'Step 4'!$A$3:$B$203, 'Grouping 1'!J$3,FALSE)</f>
        <v>#REF!</v>
      </c>
      <c r="L17" s="34">
        <f t="shared" si="1"/>
        <v>4.8</v>
      </c>
      <c r="M17" s="34" t="e">
        <f t="shared" si="1"/>
        <v>#REF!</v>
      </c>
      <c r="N17" s="34" t="e">
        <f t="shared" si="1"/>
        <v>#REF!</v>
      </c>
      <c r="O17" s="34" t="e">
        <f t="shared" si="1"/>
        <v>#REF!</v>
      </c>
      <c r="R17" s="34" t="s">
        <v>402</v>
      </c>
    </row>
    <row r="18" spans="1:20" x14ac:dyDescent="0.25">
      <c r="A18" s="2" t="s">
        <v>258</v>
      </c>
      <c r="B18" s="26" t="e">
        <f>VLOOKUP($A18, 'Step 2'!$A$3:$B$203,'Grouping 1'!B$3,FALSE)</f>
        <v>#N/A</v>
      </c>
      <c r="C18" s="26" t="e">
        <f>VLOOKUP($A18, 'Step 2'!$A$3:$B$203,'Grouping 1'!C$3,FALSE)</f>
        <v>#N/A</v>
      </c>
      <c r="D18" s="26" t="e">
        <f>VLOOKUP($A18, 'Step 2'!$A$3:$B$203,'Grouping 1'!D$3,FALSE)</f>
        <v>#N/A</v>
      </c>
      <c r="E18" s="26" t="e">
        <f>VLOOKUP($A18, 'Step 2'!$A$3:$B$203,'Grouping 1'!E$3,FALSE)</f>
        <v>#N/A</v>
      </c>
      <c r="F18" s="26"/>
      <c r="G18" s="26" t="e">
        <f>VLOOKUP($A18, 'Step 4'!$A$3:$B$203, 'Grouping 1'!G$3,FALSE)</f>
        <v>#N/A</v>
      </c>
      <c r="H18" s="26" t="e">
        <f>VLOOKUP($A18, 'Step 4'!$A$3:$B$203, 'Grouping 1'!H$3,FALSE)</f>
        <v>#N/A</v>
      </c>
      <c r="I18" s="26" t="e">
        <f>VLOOKUP($A18, 'Step 4'!$A$3:$B$203, 'Grouping 1'!I$3,FALSE)</f>
        <v>#N/A</v>
      </c>
      <c r="J18" s="26" t="e">
        <f>VLOOKUP($A18, 'Step 4'!$A$3:$B$203, 'Grouping 1'!J$3,FALSE)</f>
        <v>#N/A</v>
      </c>
      <c r="L18" s="34" t="e">
        <f t="shared" si="1"/>
        <v>#N/A</v>
      </c>
      <c r="M18" s="34" t="e">
        <f t="shared" si="1"/>
        <v>#N/A</v>
      </c>
      <c r="N18" s="34" t="e">
        <f t="shared" si="1"/>
        <v>#N/A</v>
      </c>
      <c r="O18" s="34" t="e">
        <f t="shared" si="1"/>
        <v>#N/A</v>
      </c>
    </row>
    <row r="19" spans="1:20" x14ac:dyDescent="0.25">
      <c r="A19" s="2" t="s">
        <v>281</v>
      </c>
      <c r="B19" s="26">
        <f>VLOOKUP($A19, 'Step 2'!$A$3:$B$203,'Grouping 1'!B$3,FALSE)</f>
        <v>10528</v>
      </c>
      <c r="C19" s="26" t="e">
        <f>VLOOKUP($A19, 'Step 2'!$A$3:$B$203,'Grouping 1'!C$3,FALSE)</f>
        <v>#REF!</v>
      </c>
      <c r="D19" s="26" t="e">
        <f>VLOOKUP($A19, 'Step 2'!$A$3:$B$203,'Grouping 1'!D$3,FALSE)</f>
        <v>#REF!</v>
      </c>
      <c r="E19" s="26" t="e">
        <f>VLOOKUP($A19, 'Step 2'!$A$3:$B$203,'Grouping 1'!E$3,FALSE)</f>
        <v>#REF!</v>
      </c>
      <c r="F19" s="26"/>
      <c r="G19" s="26">
        <f>VLOOKUP($A19, 'Step 4'!$A$3:$B$203, 'Grouping 1'!G$3,FALSE)</f>
        <v>580</v>
      </c>
      <c r="H19" s="26" t="e">
        <f>VLOOKUP($A19, 'Step 4'!$A$3:$B$203, 'Grouping 1'!H$3,FALSE)</f>
        <v>#REF!</v>
      </c>
      <c r="I19" s="26" t="e">
        <f>VLOOKUP($A19, 'Step 4'!$A$3:$B$203, 'Grouping 1'!I$3,FALSE)</f>
        <v>#REF!</v>
      </c>
      <c r="J19" s="26" t="e">
        <f>VLOOKUP($A19, 'Step 4'!$A$3:$B$203, 'Grouping 1'!J$3,FALSE)</f>
        <v>#REF!</v>
      </c>
      <c r="L19" s="34">
        <f t="shared" si="1"/>
        <v>5.5</v>
      </c>
      <c r="M19" s="34" t="e">
        <f t="shared" si="1"/>
        <v>#REF!</v>
      </c>
      <c r="N19" s="34" t="e">
        <f t="shared" si="1"/>
        <v>#REF!</v>
      </c>
      <c r="O19" s="34" t="e">
        <f t="shared" si="1"/>
        <v>#REF!</v>
      </c>
    </row>
    <row r="20" spans="1:20" x14ac:dyDescent="0.25">
      <c r="A20" s="2" t="s">
        <v>315</v>
      </c>
      <c r="B20" s="26" t="e">
        <f>VLOOKUP($A20, 'Step 2'!$A$3:$B$203,'Grouping 1'!B$3,FALSE)</f>
        <v>#N/A</v>
      </c>
      <c r="C20" s="26" t="e">
        <f>VLOOKUP($A20, 'Step 2'!$A$3:$B$203,'Grouping 1'!C$3,FALSE)</f>
        <v>#N/A</v>
      </c>
      <c r="D20" s="26" t="e">
        <f>VLOOKUP($A20, 'Step 2'!$A$3:$B$203,'Grouping 1'!D$3,FALSE)</f>
        <v>#N/A</v>
      </c>
      <c r="E20" s="26" t="e">
        <f>VLOOKUP($A20, 'Step 2'!$A$3:$B$203,'Grouping 1'!E$3,FALSE)</f>
        <v>#N/A</v>
      </c>
      <c r="F20" s="26"/>
      <c r="G20" s="26" t="e">
        <f>VLOOKUP($A20, 'Step 4'!$A$3:$B$203, 'Grouping 1'!G$3,FALSE)</f>
        <v>#N/A</v>
      </c>
      <c r="H20" s="26" t="e">
        <f>VLOOKUP($A20, 'Step 4'!$A$3:$B$203, 'Grouping 1'!H$3,FALSE)</f>
        <v>#N/A</v>
      </c>
      <c r="I20" s="26" t="e">
        <f>VLOOKUP($A20, 'Step 4'!$A$3:$B$203, 'Grouping 1'!I$3,FALSE)</f>
        <v>#N/A</v>
      </c>
      <c r="J20" s="26" t="e">
        <f>VLOOKUP($A20, 'Step 4'!$A$3:$B$203, 'Grouping 1'!J$3,FALSE)</f>
        <v>#N/A</v>
      </c>
      <c r="L20" s="34" t="e">
        <f t="shared" si="1"/>
        <v>#N/A</v>
      </c>
      <c r="M20" s="34" t="e">
        <f t="shared" si="1"/>
        <v>#N/A</v>
      </c>
      <c r="N20" s="34" t="e">
        <f t="shared" si="1"/>
        <v>#N/A</v>
      </c>
      <c r="O20" s="34" t="e">
        <f t="shared" si="1"/>
        <v>#N/A</v>
      </c>
      <c r="Q20" s="2"/>
    </row>
    <row r="21" spans="1:20" x14ac:dyDescent="0.25">
      <c r="A21" s="34" t="s">
        <v>88</v>
      </c>
      <c r="B21" s="26" t="e">
        <f>VLOOKUP($A21, 'Step 2'!$A$3:$B$203,'Grouping 1'!B$3,FALSE)</f>
        <v>#N/A</v>
      </c>
      <c r="C21" s="26" t="e">
        <f>VLOOKUP($A21, 'Step 2'!$A$3:$B$203,'Grouping 1'!C$3,FALSE)</f>
        <v>#N/A</v>
      </c>
      <c r="D21" s="26" t="e">
        <f>VLOOKUP($A21, 'Step 2'!$A$3:$B$203,'Grouping 1'!D$3,FALSE)</f>
        <v>#N/A</v>
      </c>
      <c r="E21" s="26" t="e">
        <f>VLOOKUP($A21, 'Step 2'!$A$3:$B$203,'Grouping 1'!E$3,FALSE)</f>
        <v>#N/A</v>
      </c>
      <c r="F21" s="26"/>
      <c r="G21" s="26" t="e">
        <f>VLOOKUP($A21, 'Step 4'!$A$3:$B$203, 'Grouping 1'!G$3,FALSE)</f>
        <v>#N/A</v>
      </c>
      <c r="H21" s="26" t="e">
        <f>VLOOKUP($A21, 'Step 4'!$A$3:$B$203, 'Grouping 1'!H$3,FALSE)</f>
        <v>#N/A</v>
      </c>
      <c r="I21" s="26" t="e">
        <f>VLOOKUP($A21, 'Step 4'!$A$3:$B$203, 'Grouping 1'!I$3,FALSE)</f>
        <v>#N/A</v>
      </c>
      <c r="J21" s="26" t="e">
        <f>VLOOKUP($A21, 'Step 4'!$A$3:$B$203, 'Grouping 1'!J$3,FALSE)</f>
        <v>#N/A</v>
      </c>
      <c r="L21" s="34" t="e">
        <f>ROUND(TRUNC(G21/B21,4)*100,1)</f>
        <v>#N/A</v>
      </c>
      <c r="M21" s="34" t="e">
        <f t="shared" si="1"/>
        <v>#N/A</v>
      </c>
      <c r="N21" s="34" t="e">
        <f t="shared" si="1"/>
        <v>#N/A</v>
      </c>
      <c r="O21" s="34" t="e">
        <f t="shared" si="1"/>
        <v>#N/A</v>
      </c>
      <c r="Q21" s="34" t="s">
        <v>88</v>
      </c>
      <c r="R21" s="34" t="s">
        <v>88</v>
      </c>
      <c r="T21" s="34" t="s">
        <v>88</v>
      </c>
    </row>
    <row r="22" spans="1:20" x14ac:dyDescent="0.25">
      <c r="A22" s="34" t="s">
        <v>142</v>
      </c>
      <c r="B22" s="26">
        <f>VLOOKUP($A22, 'Step 2'!$A$3:$B$203,'Grouping 1'!B$3,FALSE)</f>
        <v>13110</v>
      </c>
      <c r="C22" s="26" t="e">
        <f>VLOOKUP($A22, 'Step 2'!$A$3:$B$203,'Grouping 1'!C$3,FALSE)</f>
        <v>#REF!</v>
      </c>
      <c r="D22" s="26" t="e">
        <f>VLOOKUP($A22, 'Step 2'!$A$3:$B$203,'Grouping 1'!D$3,FALSE)</f>
        <v>#REF!</v>
      </c>
      <c r="E22" s="26" t="e">
        <f>VLOOKUP($A22, 'Step 2'!$A$3:$B$203,'Grouping 1'!E$3,FALSE)</f>
        <v>#REF!</v>
      </c>
      <c r="F22" s="26"/>
      <c r="G22" s="26">
        <f>VLOOKUP($A22, 'Step 4'!$A$3:$B$203, 'Grouping 1'!G$3,FALSE)</f>
        <v>516</v>
      </c>
      <c r="H22" s="26" t="e">
        <f>VLOOKUP($A22, 'Step 4'!$A$3:$B$203, 'Grouping 1'!H$3,FALSE)</f>
        <v>#REF!</v>
      </c>
      <c r="I22" s="26" t="e">
        <f>VLOOKUP($A22, 'Step 4'!$A$3:$B$203, 'Grouping 1'!I$3,FALSE)</f>
        <v>#REF!</v>
      </c>
      <c r="J22" s="26" t="e">
        <f>VLOOKUP($A22, 'Step 4'!$A$3:$B$203, 'Grouping 1'!J$3,FALSE)</f>
        <v>#REF!</v>
      </c>
      <c r="L22" s="34">
        <f>ROUND(TRUNC(G22/B22,4)*100,1)</f>
        <v>3.9</v>
      </c>
      <c r="M22" s="34" t="e">
        <f t="shared" si="1"/>
        <v>#REF!</v>
      </c>
      <c r="N22" s="34" t="e">
        <f t="shared" si="1"/>
        <v>#REF!</v>
      </c>
      <c r="O22" s="34" t="e">
        <f t="shared" si="1"/>
        <v>#REF!</v>
      </c>
      <c r="Q22" s="34" t="s">
        <v>305</v>
      </c>
      <c r="R22" s="34" t="s">
        <v>330</v>
      </c>
      <c r="T22" s="34" t="s">
        <v>171</v>
      </c>
    </row>
    <row r="23" spans="1:20" x14ac:dyDescent="0.25">
      <c r="B23" s="26"/>
      <c r="C23" s="26"/>
      <c r="D23" s="26"/>
      <c r="E23" s="26"/>
      <c r="F23" s="26"/>
      <c r="G23" s="26"/>
      <c r="H23" s="26"/>
      <c r="I23" s="26"/>
      <c r="J23" s="26"/>
    </row>
    <row r="24" spans="1:20" x14ac:dyDescent="0.25">
      <c r="A24" s="34" t="s">
        <v>305</v>
      </c>
      <c r="B24" s="26" t="e">
        <f>VLOOKUP($A24, 'Step 2'!$A$3:$B$203,'Grouping 1'!B$3,FALSE)</f>
        <v>#N/A</v>
      </c>
      <c r="C24" s="26" t="e">
        <f>VLOOKUP($A24, 'Step 2'!$A$3:$B$203,'Grouping 1'!C$3,FALSE)</f>
        <v>#N/A</v>
      </c>
      <c r="D24" s="26" t="e">
        <f>VLOOKUP($A24, 'Step 2'!$A$3:$B$203,'Grouping 1'!D$3,FALSE)</f>
        <v>#N/A</v>
      </c>
      <c r="E24" s="26" t="e">
        <f>VLOOKUP($A24, 'Step 2'!$A$3:$B$203,'Grouping 1'!E$3,FALSE)</f>
        <v>#N/A</v>
      </c>
      <c r="F24" s="26"/>
      <c r="G24" s="26" t="e">
        <f>VLOOKUP($A24, 'Step 4'!$A$3:$B$203, 'Grouping 1'!G$3,FALSE)</f>
        <v>#N/A</v>
      </c>
      <c r="H24" s="26" t="e">
        <f>VLOOKUP($A24, 'Step 4'!$A$3:$B$203, 'Grouping 1'!H$3,FALSE)</f>
        <v>#N/A</v>
      </c>
      <c r="I24" s="26" t="e">
        <f>VLOOKUP($A24, 'Step 4'!$A$3:$B$203, 'Grouping 1'!I$3,FALSE)</f>
        <v>#N/A</v>
      </c>
      <c r="J24" s="26" t="e">
        <f>VLOOKUP($A24, 'Step 4'!$A$3:$B$203, 'Grouping 1'!J$3,FALSE)</f>
        <v>#N/A</v>
      </c>
      <c r="L24" s="34" t="e">
        <f>ROUND(TRUNC(G24/B24,4)*100,1)</f>
        <v>#N/A</v>
      </c>
      <c r="M24" s="34" t="e">
        <f t="shared" ref="M24:O24" si="2">ROUND(TRUNC(H24/C24,4)*100,1)</f>
        <v>#N/A</v>
      </c>
      <c r="N24" s="34" t="e">
        <f t="shared" si="2"/>
        <v>#N/A</v>
      </c>
      <c r="O24" s="34" t="e">
        <f t="shared" si="2"/>
        <v>#N/A</v>
      </c>
    </row>
    <row r="25" spans="1:20" x14ac:dyDescent="0.25">
      <c r="A25" s="34" t="s">
        <v>394</v>
      </c>
      <c r="B25" s="26" t="e">
        <f t="shared" ref="B25:J25" si="3">SUM(B8:B24)</f>
        <v>#N/A</v>
      </c>
      <c r="C25" s="26" t="e">
        <f t="shared" si="3"/>
        <v>#REF!</v>
      </c>
      <c r="D25" s="26" t="e">
        <f t="shared" si="3"/>
        <v>#REF!</v>
      </c>
      <c r="E25" s="26" t="e">
        <f t="shared" si="3"/>
        <v>#REF!</v>
      </c>
      <c r="F25" s="26">
        <f t="shared" si="3"/>
        <v>0</v>
      </c>
      <c r="G25" s="26" t="e">
        <f t="shared" si="3"/>
        <v>#N/A</v>
      </c>
      <c r="H25" s="26" t="e">
        <f t="shared" si="3"/>
        <v>#REF!</v>
      </c>
      <c r="I25" s="26" t="e">
        <f t="shared" si="3"/>
        <v>#REF!</v>
      </c>
      <c r="J25" s="26" t="e">
        <f t="shared" si="3"/>
        <v>#REF!</v>
      </c>
      <c r="L25" s="34" t="e">
        <f>ROUND(TRUNC(G25/B25,4)*100,1)</f>
        <v>#N/A</v>
      </c>
      <c r="M25" s="34" t="e">
        <f>ROUND(TRUNC(H25/C25,4)*100,1)</f>
        <v>#REF!</v>
      </c>
      <c r="N25" s="34" t="e">
        <f>ROUND(TRUNC(I25/D25,4)*100,1)</f>
        <v>#REF!</v>
      </c>
      <c r="O25" s="34" t="e">
        <f>ROUND(TRUNC(J25/E25,4)*100,1)</f>
        <v>#REF!</v>
      </c>
    </row>
    <row r="26" spans="1:20" x14ac:dyDescent="0.25">
      <c r="B26" s="26"/>
      <c r="C26" s="26"/>
      <c r="D26" s="26"/>
      <c r="E26" s="26"/>
      <c r="F26" s="26"/>
      <c r="G26" s="26"/>
      <c r="H26" s="26"/>
      <c r="I26" s="26"/>
      <c r="J26" s="26"/>
    </row>
    <row r="27" spans="1:20" x14ac:dyDescent="0.25">
      <c r="A27" s="42"/>
      <c r="B27" s="26"/>
      <c r="C27" s="26"/>
      <c r="D27" s="26"/>
      <c r="E27" s="26"/>
      <c r="F27" s="26"/>
      <c r="G27" s="26"/>
      <c r="H27" s="26"/>
      <c r="I27" s="26"/>
      <c r="J27" s="26"/>
      <c r="K27" s="42"/>
      <c r="L27" s="42"/>
      <c r="M27" s="42"/>
      <c r="N27" s="42"/>
      <c r="O27" s="42"/>
      <c r="P27" s="42"/>
    </row>
    <row r="28" spans="1:20" s="42" customFormat="1" x14ac:dyDescent="0.25">
      <c r="B28" s="26"/>
      <c r="C28" s="26"/>
      <c r="D28" s="26"/>
      <c r="E28" s="26"/>
      <c r="F28" s="26"/>
      <c r="G28" s="26"/>
      <c r="H28" s="26"/>
      <c r="I28" s="26"/>
      <c r="J28" s="26"/>
    </row>
    <row r="29" spans="1:20" s="42" customFormat="1" x14ac:dyDescent="0.25">
      <c r="B29" s="26"/>
      <c r="C29" s="26"/>
      <c r="D29" s="26"/>
      <c r="E29" s="26"/>
      <c r="F29" s="26"/>
      <c r="G29" s="26"/>
      <c r="H29" s="26"/>
      <c r="I29" s="26"/>
      <c r="J29" s="26"/>
    </row>
    <row r="30" spans="1:20" s="42" customFormat="1" x14ac:dyDescent="0.25">
      <c r="A30" s="42" t="s">
        <v>406</v>
      </c>
    </row>
    <row r="31" spans="1:20" s="42" customFormat="1" x14ac:dyDescent="0.25">
      <c r="A31" s="37" t="s">
        <v>307</v>
      </c>
      <c r="B31" s="26">
        <f>VLOOKUP($A31, 'Step 2'!$A$3:$B$203,'Grouping 1'!B$3,FALSE)</f>
        <v>10843</v>
      </c>
      <c r="C31" s="26" t="e">
        <f>VLOOKUP($A31, 'Step 2'!$A$3:$B$203,'Grouping 1'!C$3,FALSE)</f>
        <v>#REF!</v>
      </c>
      <c r="D31" s="26" t="e">
        <f>VLOOKUP($A31, 'Step 2'!$A$3:$B$203,'Grouping 1'!D$3,FALSE)</f>
        <v>#REF!</v>
      </c>
      <c r="E31" s="26" t="e">
        <f>VLOOKUP($A31, 'Step 2'!$A$3:$B$203,'Grouping 1'!E$3,FALSE)</f>
        <v>#REF!</v>
      </c>
      <c r="F31" s="26"/>
      <c r="G31" s="26">
        <f>VLOOKUP($A31, 'Step 4'!$A$3:$B$203, 'Grouping 1'!G$3,FALSE)</f>
        <v>604</v>
      </c>
      <c r="H31" s="26" t="e">
        <f>VLOOKUP($A31, 'Step 4'!$A$3:$B$203, 'Grouping 1'!H$3,FALSE)</f>
        <v>#REF!</v>
      </c>
      <c r="I31" s="26" t="e">
        <f>VLOOKUP($A31, 'Step 4'!$A$3:$B$203, 'Grouping 1'!I$3,FALSE)</f>
        <v>#REF!</v>
      </c>
      <c r="J31" s="26" t="e">
        <f>VLOOKUP($A31, 'Step 4'!$A$3:$B$203, 'Grouping 1'!J$3,FALSE)</f>
        <v>#REF!</v>
      </c>
      <c r="K31" s="34"/>
      <c r="L31" s="42">
        <f t="shared" ref="L31:O31" si="4">ROUND(TRUNC(G31/B31,4)*100,1)</f>
        <v>5.6</v>
      </c>
      <c r="M31" s="42" t="e">
        <f t="shared" si="4"/>
        <v>#REF!</v>
      </c>
      <c r="N31" s="42" t="e">
        <f t="shared" si="4"/>
        <v>#REF!</v>
      </c>
      <c r="O31" s="42" t="e">
        <f t="shared" si="4"/>
        <v>#REF!</v>
      </c>
    </row>
    <row r="32" spans="1:20" s="42" customFormat="1" x14ac:dyDescent="0.25">
      <c r="A32" s="37" t="s">
        <v>254</v>
      </c>
      <c r="B32" s="26" t="e">
        <f>VLOOKUP($A32, 'Step 2'!$A$3:$B$203,'Grouping 1'!B$3,FALSE)</f>
        <v>#N/A</v>
      </c>
      <c r="C32" s="26" t="e">
        <f>VLOOKUP($A32, 'Step 2'!$A$3:$B$203,'Grouping 1'!C$3,FALSE)</f>
        <v>#N/A</v>
      </c>
      <c r="D32" s="26" t="e">
        <f>VLOOKUP($A32, 'Step 2'!$A$3:$B$203,'Grouping 1'!D$3,FALSE)</f>
        <v>#N/A</v>
      </c>
      <c r="E32" s="26" t="e">
        <f>VLOOKUP($A32, 'Step 2'!$A$3:$B$203,'Grouping 1'!E$3,FALSE)</f>
        <v>#N/A</v>
      </c>
      <c r="F32" s="26"/>
      <c r="G32" s="26" t="e">
        <f>VLOOKUP($A32, 'Step 4'!$A$3:$B$203, 'Grouping 1'!G$3,FALSE)</f>
        <v>#N/A</v>
      </c>
      <c r="H32" s="26" t="e">
        <f>VLOOKUP($A32, 'Step 4'!$A$3:$B$203, 'Grouping 1'!H$3,FALSE)</f>
        <v>#N/A</v>
      </c>
      <c r="I32" s="26" t="e">
        <f>VLOOKUP($A32, 'Step 4'!$A$3:$B$203, 'Grouping 1'!I$3,FALSE)</f>
        <v>#N/A</v>
      </c>
      <c r="J32" s="26" t="e">
        <f>VLOOKUP($A32, 'Step 4'!$A$3:$B$203, 'Grouping 1'!J$3,FALSE)</f>
        <v>#N/A</v>
      </c>
      <c r="L32" s="42" t="e">
        <f t="shared" ref="L32" si="5">ROUND(TRUNC(G32/B32,4)*100,1)</f>
        <v>#N/A</v>
      </c>
      <c r="M32" s="42" t="e">
        <f t="shared" ref="M32" si="6">ROUND(TRUNC(H32/C32,4)*100,1)</f>
        <v>#N/A</v>
      </c>
      <c r="N32" s="42" t="e">
        <f t="shared" ref="N32" si="7">ROUND(TRUNC(I32/D32,4)*100,1)</f>
        <v>#N/A</v>
      </c>
      <c r="O32" s="42" t="e">
        <f t="shared" ref="O32" si="8">ROUND(TRUNC(J32/E32,4)*100,1)</f>
        <v>#N/A</v>
      </c>
    </row>
    <row r="33" spans="1:15" s="42" customFormat="1" x14ac:dyDescent="0.25">
      <c r="A33" s="34"/>
      <c r="B33" s="45" t="e">
        <f>SUM(B31:B32)</f>
        <v>#N/A</v>
      </c>
      <c r="C33" s="45" t="e">
        <f t="shared" ref="C33:J33" si="9">SUM(C31:C32)</f>
        <v>#REF!</v>
      </c>
      <c r="D33" s="45" t="e">
        <f t="shared" si="9"/>
        <v>#REF!</v>
      </c>
      <c r="E33" s="45" t="e">
        <f t="shared" si="9"/>
        <v>#REF!</v>
      </c>
      <c r="F33" s="45">
        <f t="shared" si="9"/>
        <v>0</v>
      </c>
      <c r="G33" s="45" t="e">
        <f t="shared" si="9"/>
        <v>#N/A</v>
      </c>
      <c r="H33" s="45" t="e">
        <f t="shared" si="9"/>
        <v>#REF!</v>
      </c>
      <c r="I33" s="45" t="e">
        <f t="shared" si="9"/>
        <v>#REF!</v>
      </c>
      <c r="J33" s="45" t="e">
        <f t="shared" si="9"/>
        <v>#REF!</v>
      </c>
      <c r="K33" s="34"/>
      <c r="L33" s="42" t="e">
        <f t="shared" ref="L33" si="10">ROUND(TRUNC(G33/B33,4)*100,1)</f>
        <v>#N/A</v>
      </c>
      <c r="M33" s="42" t="e">
        <f t="shared" ref="M33" si="11">ROUND(TRUNC(H33/C33,4)*100,1)</f>
        <v>#REF!</v>
      </c>
      <c r="N33" s="42" t="e">
        <f t="shared" ref="N33" si="12">ROUND(TRUNC(I33/D33,4)*100,1)</f>
        <v>#REF!</v>
      </c>
      <c r="O33" s="42" t="e">
        <f t="shared" ref="O33" si="13">ROUND(TRUNC(J33/E33,4)*100,1)</f>
        <v>#REF!</v>
      </c>
    </row>
    <row r="34" spans="1:15" s="42" customFormat="1" x14ac:dyDescent="0.25">
      <c r="B34" s="26"/>
      <c r="C34" s="26"/>
      <c r="D34" s="26"/>
      <c r="E34" s="26"/>
      <c r="F34" s="26"/>
      <c r="G34" s="26"/>
      <c r="H34" s="26"/>
      <c r="I34" s="26"/>
      <c r="J34" s="26"/>
    </row>
    <row r="35" spans="1:15" s="42" customFormat="1" x14ac:dyDescent="0.25">
      <c r="B35" s="26"/>
      <c r="C35" s="26"/>
      <c r="D35" s="26"/>
      <c r="E35" s="26"/>
      <c r="F35" s="26"/>
      <c r="G35" s="26"/>
      <c r="H35" s="26"/>
      <c r="I35" s="26"/>
      <c r="J35" s="26"/>
    </row>
    <row r="36" spans="1:15" s="42" customFormat="1" x14ac:dyDescent="0.25">
      <c r="A36" s="42" t="s">
        <v>409</v>
      </c>
      <c r="B36" s="26"/>
      <c r="C36" s="26"/>
      <c r="D36" s="26"/>
      <c r="E36" s="26"/>
      <c r="F36" s="26"/>
      <c r="G36" s="26"/>
      <c r="H36" s="26"/>
      <c r="I36" s="26"/>
      <c r="J36" s="26"/>
    </row>
    <row r="37" spans="1:15" s="42" customFormat="1" x14ac:dyDescent="0.25">
      <c r="A37" s="40" t="s">
        <v>82</v>
      </c>
      <c r="B37" s="26" t="e">
        <f>VLOOKUP($A37, 'Step 2'!$A$3:$B$203,'Grouping 1'!B$3,FALSE)</f>
        <v>#N/A</v>
      </c>
      <c r="C37" s="26" t="e">
        <f>VLOOKUP($A37, 'Step 2'!$A$3:$B$203,'Grouping 1'!C$3,FALSE)</f>
        <v>#N/A</v>
      </c>
      <c r="D37" s="26" t="e">
        <f>VLOOKUP($A37, 'Step 2'!$A$3:$B$203,'Grouping 1'!D$3,FALSE)</f>
        <v>#N/A</v>
      </c>
      <c r="E37" s="26" t="e">
        <f>VLOOKUP($A37, 'Step 2'!$A$3:$B$203,'Grouping 1'!E$3,FALSE)</f>
        <v>#N/A</v>
      </c>
      <c r="F37" s="26"/>
      <c r="G37" s="26" t="e">
        <f>VLOOKUP($A37, 'Step 4'!$A$3:$B$203, 'Grouping 1'!G$3,FALSE)</f>
        <v>#N/A</v>
      </c>
      <c r="H37" s="26" t="e">
        <f>VLOOKUP($A37, 'Step 4'!$A$3:$B$203, 'Grouping 1'!H$3,FALSE)</f>
        <v>#N/A</v>
      </c>
      <c r="I37" s="26" t="e">
        <f>VLOOKUP($A37, 'Step 4'!$A$3:$B$203, 'Grouping 1'!I$3,FALSE)</f>
        <v>#N/A</v>
      </c>
      <c r="J37" s="26" t="e">
        <f>VLOOKUP($A37, 'Step 4'!$A$3:$B$203, 'Grouping 1'!J$3,FALSE)</f>
        <v>#N/A</v>
      </c>
      <c r="K37" s="34"/>
      <c r="L37" s="42" t="e">
        <f t="shared" ref="L37:O39" si="14">ROUND(TRUNC(G37/B37,4)*100,1)</f>
        <v>#N/A</v>
      </c>
      <c r="M37" s="42" t="e">
        <f t="shared" si="14"/>
        <v>#N/A</v>
      </c>
      <c r="N37" s="42" t="e">
        <f t="shared" si="14"/>
        <v>#N/A</v>
      </c>
      <c r="O37" s="42" t="e">
        <f t="shared" si="14"/>
        <v>#N/A</v>
      </c>
    </row>
    <row r="38" spans="1:15" s="42" customFormat="1" x14ac:dyDescent="0.25">
      <c r="A38" s="40" t="s">
        <v>172</v>
      </c>
      <c r="B38" s="26" t="e">
        <f>VLOOKUP($A38, 'Step 2'!$A$3:$B$203,'Grouping 1'!B$3,FALSE)</f>
        <v>#N/A</v>
      </c>
      <c r="C38" s="26" t="e">
        <f>VLOOKUP($A38, 'Step 2'!$A$3:$B$203,'Grouping 1'!C$3,FALSE)</f>
        <v>#N/A</v>
      </c>
      <c r="D38" s="26" t="e">
        <f>VLOOKUP($A38, 'Step 2'!$A$3:$B$203,'Grouping 1'!D$3,FALSE)</f>
        <v>#N/A</v>
      </c>
      <c r="E38" s="26" t="e">
        <f>VLOOKUP($A38, 'Step 2'!$A$3:$B$203,'Grouping 1'!E$3,FALSE)</f>
        <v>#N/A</v>
      </c>
      <c r="F38" s="26"/>
      <c r="G38" s="26" t="e">
        <f>VLOOKUP($A38, 'Step 4'!$A$3:$B$203, 'Grouping 1'!G$3,FALSE)</f>
        <v>#N/A</v>
      </c>
      <c r="H38" s="26" t="e">
        <f>VLOOKUP($A38, 'Step 4'!$A$3:$B$203, 'Grouping 1'!H$3,FALSE)</f>
        <v>#N/A</v>
      </c>
      <c r="I38" s="26" t="e">
        <f>VLOOKUP($A38, 'Step 4'!$A$3:$B$203, 'Grouping 1'!I$3,FALSE)</f>
        <v>#N/A</v>
      </c>
      <c r="J38" s="26" t="e">
        <f>VLOOKUP($A38, 'Step 4'!$A$3:$B$203, 'Grouping 1'!J$3,FALSE)</f>
        <v>#N/A</v>
      </c>
      <c r="K38" s="34"/>
      <c r="L38" s="42" t="e">
        <f t="shared" si="14"/>
        <v>#N/A</v>
      </c>
      <c r="M38" s="42" t="e">
        <f t="shared" si="14"/>
        <v>#N/A</v>
      </c>
      <c r="N38" s="42" t="e">
        <f t="shared" si="14"/>
        <v>#N/A</v>
      </c>
      <c r="O38" s="42" t="e">
        <f t="shared" si="14"/>
        <v>#N/A</v>
      </c>
    </row>
    <row r="39" spans="1:15" s="42" customFormat="1" x14ac:dyDescent="0.25">
      <c r="A39" s="40" t="s">
        <v>227</v>
      </c>
      <c r="B39" s="26" t="e">
        <f>VLOOKUP($A39, 'Step 2'!$A$3:$B$203,'Grouping 1'!B$3,FALSE)</f>
        <v>#N/A</v>
      </c>
      <c r="C39" s="26" t="e">
        <f>VLOOKUP($A39, 'Step 2'!$A$3:$B$203,'Grouping 1'!C$3,FALSE)</f>
        <v>#N/A</v>
      </c>
      <c r="D39" s="26" t="e">
        <f>VLOOKUP($A39, 'Step 2'!$A$3:$B$203,'Grouping 1'!D$3,FALSE)</f>
        <v>#N/A</v>
      </c>
      <c r="E39" s="26" t="e">
        <f>VLOOKUP($A39, 'Step 2'!$A$3:$B$203,'Grouping 1'!E$3,FALSE)</f>
        <v>#N/A</v>
      </c>
      <c r="F39" s="26"/>
      <c r="G39" s="26" t="e">
        <f>VLOOKUP($A39, 'Step 4'!$A$3:$B$203, 'Grouping 1'!G$3,FALSE)</f>
        <v>#N/A</v>
      </c>
      <c r="H39" s="26" t="e">
        <f>VLOOKUP($A39, 'Step 4'!$A$3:$B$203, 'Grouping 1'!H$3,FALSE)</f>
        <v>#N/A</v>
      </c>
      <c r="I39" s="26" t="e">
        <f>VLOOKUP($A39, 'Step 4'!$A$3:$B$203, 'Grouping 1'!I$3,FALSE)</f>
        <v>#N/A</v>
      </c>
      <c r="J39" s="26" t="e">
        <f>VLOOKUP($A39, 'Step 4'!$A$3:$B$203, 'Grouping 1'!J$3,FALSE)</f>
        <v>#N/A</v>
      </c>
      <c r="K39" s="34"/>
      <c r="L39" s="42" t="e">
        <f t="shared" si="14"/>
        <v>#N/A</v>
      </c>
      <c r="M39" s="42" t="e">
        <f t="shared" si="14"/>
        <v>#N/A</v>
      </c>
      <c r="N39" s="42" t="e">
        <f t="shared" si="14"/>
        <v>#N/A</v>
      </c>
      <c r="O39" s="42" t="e">
        <f t="shared" si="14"/>
        <v>#N/A</v>
      </c>
    </row>
    <row r="40" spans="1:15" s="42" customFormat="1" x14ac:dyDescent="0.25">
      <c r="L40" s="42" t="e">
        <f t="shared" ref="L40:L41" si="15">ROUND(TRUNC(G40/B40,4)*100,1)</f>
        <v>#DIV/0!</v>
      </c>
      <c r="M40" s="42" t="e">
        <f t="shared" ref="M40:M41" si="16">ROUND(TRUNC(H40/C40,4)*100,1)</f>
        <v>#DIV/0!</v>
      </c>
      <c r="N40" s="42" t="e">
        <f t="shared" ref="N40:N41" si="17">ROUND(TRUNC(I40/D40,4)*100,1)</f>
        <v>#DIV/0!</v>
      </c>
      <c r="O40" s="42" t="e">
        <f t="shared" ref="O40:O41" si="18">ROUND(TRUNC(J40/E40,4)*100,1)</f>
        <v>#DIV/0!</v>
      </c>
    </row>
    <row r="41" spans="1:15" s="42" customFormat="1" x14ac:dyDescent="0.25">
      <c r="B41" s="26" t="e">
        <f>SUM(B37:B39)</f>
        <v>#N/A</v>
      </c>
      <c r="C41" s="26" t="e">
        <f t="shared" ref="C41:J41" si="19">SUM(C37:C39)</f>
        <v>#N/A</v>
      </c>
      <c r="D41" s="26" t="e">
        <f t="shared" si="19"/>
        <v>#N/A</v>
      </c>
      <c r="E41" s="26" t="e">
        <f t="shared" si="19"/>
        <v>#N/A</v>
      </c>
      <c r="F41" s="26">
        <f t="shared" si="19"/>
        <v>0</v>
      </c>
      <c r="G41" s="26" t="e">
        <f t="shared" si="19"/>
        <v>#N/A</v>
      </c>
      <c r="H41" s="26" t="e">
        <f t="shared" si="19"/>
        <v>#N/A</v>
      </c>
      <c r="I41" s="26" t="e">
        <f t="shared" si="19"/>
        <v>#N/A</v>
      </c>
      <c r="J41" s="26" t="e">
        <f t="shared" si="19"/>
        <v>#N/A</v>
      </c>
      <c r="L41" s="42" t="e">
        <f t="shared" si="15"/>
        <v>#N/A</v>
      </c>
      <c r="M41" s="42" t="e">
        <f t="shared" si="16"/>
        <v>#N/A</v>
      </c>
      <c r="N41" s="42" t="e">
        <f t="shared" si="17"/>
        <v>#N/A</v>
      </c>
      <c r="O41" s="42" t="e">
        <f t="shared" si="18"/>
        <v>#N/A</v>
      </c>
    </row>
    <row r="42" spans="1:15" s="42" customFormat="1" x14ac:dyDescent="0.25">
      <c r="B42" s="26"/>
      <c r="C42" s="26"/>
      <c r="D42" s="26"/>
      <c r="E42" s="26"/>
      <c r="F42" s="26"/>
      <c r="G42" s="26"/>
      <c r="H42" s="26"/>
      <c r="I42" s="26"/>
      <c r="J42" s="26"/>
    </row>
    <row r="43" spans="1:15" s="42" customFormat="1" x14ac:dyDescent="0.25">
      <c r="A43" s="34" t="s">
        <v>409</v>
      </c>
      <c r="B43" s="34"/>
      <c r="C43" s="34"/>
      <c r="D43" s="34"/>
      <c r="E43" s="34"/>
      <c r="F43" s="34"/>
      <c r="G43" s="34"/>
      <c r="H43" s="34"/>
      <c r="I43" s="34"/>
      <c r="J43" s="34"/>
      <c r="K43" s="34"/>
      <c r="L43" s="34"/>
      <c r="M43" s="34"/>
      <c r="N43" s="34"/>
      <c r="O43" s="34"/>
    </row>
    <row r="44" spans="1:15" s="42" customFormat="1" x14ac:dyDescent="0.25">
      <c r="A44" s="36" t="s">
        <v>120</v>
      </c>
      <c r="B44" s="26">
        <f>VLOOKUP($A44, 'Step 2'!$A$3:$B$203,'Grouping 1'!B$3,FALSE)</f>
        <v>14878</v>
      </c>
      <c r="C44" s="26" t="e">
        <f>VLOOKUP($A44, 'Step 2'!$A$3:$B$203,'Grouping 1'!C$3,FALSE)</f>
        <v>#REF!</v>
      </c>
      <c r="D44" s="26" t="e">
        <f>VLOOKUP($A44, 'Step 2'!$A$3:$B$203,'Grouping 1'!D$3,FALSE)</f>
        <v>#REF!</v>
      </c>
      <c r="E44" s="26" t="e">
        <f>VLOOKUP($A44, 'Step 2'!$A$3:$B$203,'Grouping 1'!E$3,FALSE)</f>
        <v>#REF!</v>
      </c>
      <c r="F44" s="26"/>
      <c r="G44" s="26">
        <f>VLOOKUP($A44, 'Step 4'!$A$3:$B$203, 'Grouping 1'!G$3,FALSE)</f>
        <v>821</v>
      </c>
      <c r="H44" s="26" t="e">
        <f>VLOOKUP($A44, 'Step 4'!$A$3:$B$203, 'Grouping 1'!H$3,FALSE)</f>
        <v>#REF!</v>
      </c>
      <c r="I44" s="26" t="e">
        <f>VLOOKUP($A44, 'Step 4'!$A$3:$B$203, 'Grouping 1'!I$3,FALSE)</f>
        <v>#REF!</v>
      </c>
      <c r="J44" s="26" t="e">
        <f>VLOOKUP($A44, 'Step 4'!$A$3:$B$203, 'Grouping 1'!J$3,FALSE)</f>
        <v>#REF!</v>
      </c>
      <c r="K44" s="34"/>
      <c r="L44" s="42">
        <f t="shared" ref="L44:O47" si="20">ROUND(TRUNC(G44/B44,4)*100,1)</f>
        <v>5.5</v>
      </c>
      <c r="M44" s="42" t="e">
        <f t="shared" si="20"/>
        <v>#REF!</v>
      </c>
      <c r="N44" s="42" t="e">
        <f t="shared" si="20"/>
        <v>#REF!</v>
      </c>
      <c r="O44" s="42" t="e">
        <f t="shared" si="20"/>
        <v>#REF!</v>
      </c>
    </row>
    <row r="45" spans="1:15" s="42" customFormat="1" x14ac:dyDescent="0.25">
      <c r="A45" s="36" t="s">
        <v>255</v>
      </c>
      <c r="B45" s="26" t="e">
        <f>VLOOKUP($A45, 'Step 2'!$A$3:$B$203,'Grouping 1'!B$3,FALSE)</f>
        <v>#N/A</v>
      </c>
      <c r="C45" s="26" t="e">
        <f>VLOOKUP($A45, 'Step 2'!$A$3:$B$203,'Grouping 1'!C$3,FALSE)</f>
        <v>#N/A</v>
      </c>
      <c r="D45" s="26" t="e">
        <f>VLOOKUP($A45, 'Step 2'!$A$3:$B$203,'Grouping 1'!D$3,FALSE)</f>
        <v>#N/A</v>
      </c>
      <c r="E45" s="26" t="e">
        <f>VLOOKUP($A45, 'Step 2'!$A$3:$B$203,'Grouping 1'!E$3,FALSE)</f>
        <v>#N/A</v>
      </c>
      <c r="F45" s="26"/>
      <c r="G45" s="26" t="e">
        <f>VLOOKUP($A45, 'Step 4'!$A$3:$B$203, 'Grouping 1'!G$3,FALSE)</f>
        <v>#N/A</v>
      </c>
      <c r="H45" s="26" t="e">
        <f>VLOOKUP($A45, 'Step 4'!$A$3:$B$203, 'Grouping 1'!H$3,FALSE)</f>
        <v>#N/A</v>
      </c>
      <c r="I45" s="26" t="e">
        <f>VLOOKUP($A45, 'Step 4'!$A$3:$B$203, 'Grouping 1'!I$3,FALSE)</f>
        <v>#N/A</v>
      </c>
      <c r="J45" s="26" t="e">
        <f>VLOOKUP($A45, 'Step 4'!$A$3:$B$203, 'Grouping 1'!J$3,FALSE)</f>
        <v>#N/A</v>
      </c>
      <c r="K45" s="34"/>
      <c r="L45" s="42" t="e">
        <f t="shared" si="20"/>
        <v>#N/A</v>
      </c>
      <c r="M45" s="42" t="e">
        <f t="shared" si="20"/>
        <v>#N/A</v>
      </c>
      <c r="N45" s="42" t="e">
        <f t="shared" si="20"/>
        <v>#N/A</v>
      </c>
      <c r="O45" s="42" t="e">
        <f t="shared" si="20"/>
        <v>#N/A</v>
      </c>
    </row>
    <row r="46" spans="1:15" s="42" customFormat="1" x14ac:dyDescent="0.25">
      <c r="A46" s="42" t="s">
        <v>141</v>
      </c>
      <c r="B46" s="26" t="e">
        <f>VLOOKUP($A46, 'Step 2'!$A$3:$B$203,'Grouping 1'!B$3,FALSE)</f>
        <v>#N/A</v>
      </c>
      <c r="C46" s="26" t="e">
        <f>VLOOKUP($A46, 'Step 2'!$A$3:$B$203,'Grouping 1'!C$3,FALSE)</f>
        <v>#N/A</v>
      </c>
      <c r="D46" s="26" t="e">
        <f>VLOOKUP($A46, 'Step 2'!$A$3:$B$203,'Grouping 1'!D$3,FALSE)</f>
        <v>#N/A</v>
      </c>
      <c r="E46" s="26" t="e">
        <f>VLOOKUP($A46, 'Step 2'!$A$3:$B$203,'Grouping 1'!E$3,FALSE)</f>
        <v>#N/A</v>
      </c>
      <c r="F46" s="26"/>
      <c r="G46" s="26" t="e">
        <f>VLOOKUP($A46, 'Step 4'!$A$3:$B$203, 'Grouping 1'!G$3,FALSE)</f>
        <v>#N/A</v>
      </c>
      <c r="H46" s="26" t="e">
        <f>VLOOKUP($A46, 'Step 4'!$A$3:$B$203, 'Grouping 1'!H$3,FALSE)</f>
        <v>#N/A</v>
      </c>
      <c r="I46" s="26" t="e">
        <f>VLOOKUP($A46, 'Step 4'!$A$3:$B$203, 'Grouping 1'!I$3,FALSE)</f>
        <v>#N/A</v>
      </c>
      <c r="J46" s="26" t="e">
        <f>VLOOKUP($A46, 'Step 4'!$A$3:$B$203, 'Grouping 1'!J$3,FALSE)</f>
        <v>#N/A</v>
      </c>
      <c r="K46" s="34"/>
      <c r="L46" s="42" t="e">
        <f t="shared" si="20"/>
        <v>#N/A</v>
      </c>
      <c r="M46" s="42" t="e">
        <f t="shared" si="20"/>
        <v>#N/A</v>
      </c>
      <c r="N46" s="42" t="e">
        <f t="shared" si="20"/>
        <v>#N/A</v>
      </c>
      <c r="O46" s="42" t="e">
        <f t="shared" si="20"/>
        <v>#N/A</v>
      </c>
    </row>
    <row r="47" spans="1:15" s="42" customFormat="1" x14ac:dyDescent="0.25">
      <c r="A47" s="42" t="s">
        <v>278</v>
      </c>
      <c r="B47" s="26" t="e">
        <f>VLOOKUP($A47, 'Step 2'!$A$3:$B$203,'Grouping 1'!B$3,FALSE)</f>
        <v>#N/A</v>
      </c>
      <c r="C47" s="26" t="e">
        <f>VLOOKUP($A47, 'Step 2'!$A$3:$B$203,'Grouping 1'!C$3,FALSE)</f>
        <v>#N/A</v>
      </c>
      <c r="D47" s="26" t="e">
        <f>VLOOKUP($A47, 'Step 2'!$A$3:$B$203,'Grouping 1'!D$3,FALSE)</f>
        <v>#N/A</v>
      </c>
      <c r="E47" s="26" t="e">
        <f>VLOOKUP($A47, 'Step 2'!$A$3:$B$203,'Grouping 1'!E$3,FALSE)</f>
        <v>#N/A</v>
      </c>
      <c r="F47" s="26"/>
      <c r="G47" s="26" t="e">
        <f>VLOOKUP($A47, 'Step 4'!$A$3:$B$203, 'Grouping 1'!G$3,FALSE)</f>
        <v>#N/A</v>
      </c>
      <c r="H47" s="26" t="e">
        <f>VLOOKUP($A47, 'Step 4'!$A$3:$B$203, 'Grouping 1'!H$3,FALSE)</f>
        <v>#N/A</v>
      </c>
      <c r="I47" s="26" t="e">
        <f>VLOOKUP($A47, 'Step 4'!$A$3:$B$203, 'Grouping 1'!I$3,FALSE)</f>
        <v>#N/A</v>
      </c>
      <c r="J47" s="26" t="e">
        <f>VLOOKUP($A47, 'Step 4'!$A$3:$B$203, 'Grouping 1'!J$3,FALSE)</f>
        <v>#N/A</v>
      </c>
      <c r="L47" s="42" t="e">
        <f t="shared" si="20"/>
        <v>#N/A</v>
      </c>
      <c r="M47" s="42" t="e">
        <f t="shared" si="20"/>
        <v>#N/A</v>
      </c>
      <c r="N47" s="42" t="e">
        <f t="shared" si="20"/>
        <v>#N/A</v>
      </c>
      <c r="O47" s="42" t="e">
        <f t="shared" si="20"/>
        <v>#N/A</v>
      </c>
    </row>
    <row r="48" spans="1:15" s="42" customFormat="1" x14ac:dyDescent="0.25">
      <c r="A48" s="34"/>
      <c r="B48" s="34"/>
      <c r="C48" s="34"/>
      <c r="D48" s="34"/>
      <c r="E48" s="34"/>
      <c r="F48" s="34"/>
      <c r="G48" s="34"/>
      <c r="H48" s="34"/>
      <c r="I48" s="34"/>
      <c r="J48" s="34"/>
      <c r="K48" s="34"/>
      <c r="L48" s="42" t="e">
        <f t="shared" ref="L48:L50" si="21">ROUND(TRUNC(G48/B48,4)*100,1)</f>
        <v>#DIV/0!</v>
      </c>
      <c r="M48" s="42" t="e">
        <f t="shared" ref="M48:M51" si="22">ROUND(TRUNC(H48/C48,4)*100,1)</f>
        <v>#DIV/0!</v>
      </c>
      <c r="N48" s="42" t="e">
        <f t="shared" ref="N48:N51" si="23">ROUND(TRUNC(I48/D48,4)*100,1)</f>
        <v>#DIV/0!</v>
      </c>
      <c r="O48" s="42" t="e">
        <f t="shared" ref="O48:O51" si="24">ROUND(TRUNC(J48/E48,4)*100,1)</f>
        <v>#DIV/0!</v>
      </c>
    </row>
    <row r="49" spans="1:15" s="42" customFormat="1" x14ac:dyDescent="0.25">
      <c r="A49" s="34"/>
      <c r="B49" s="34"/>
      <c r="C49" s="34"/>
      <c r="D49" s="34"/>
      <c r="E49" s="34"/>
      <c r="F49" s="34"/>
      <c r="G49" s="34"/>
      <c r="H49" s="34"/>
      <c r="I49" s="34"/>
      <c r="J49" s="34"/>
      <c r="K49" s="34"/>
      <c r="L49" s="42" t="e">
        <f t="shared" si="21"/>
        <v>#DIV/0!</v>
      </c>
      <c r="M49" s="42" t="e">
        <f t="shared" si="22"/>
        <v>#DIV/0!</v>
      </c>
      <c r="N49" s="42" t="e">
        <f t="shared" si="23"/>
        <v>#DIV/0!</v>
      </c>
      <c r="O49" s="42" t="e">
        <f t="shared" si="24"/>
        <v>#DIV/0!</v>
      </c>
    </row>
    <row r="50" spans="1:15" s="42" customFormat="1" x14ac:dyDescent="0.25">
      <c r="A50" s="34"/>
      <c r="B50" s="34"/>
      <c r="C50" s="34"/>
      <c r="D50" s="34"/>
      <c r="E50" s="34"/>
      <c r="F50" s="34"/>
      <c r="G50" s="34"/>
      <c r="H50" s="34"/>
      <c r="I50" s="34"/>
      <c r="J50" s="34"/>
      <c r="K50" s="34"/>
      <c r="L50" s="42" t="e">
        <f t="shared" si="21"/>
        <v>#DIV/0!</v>
      </c>
      <c r="M50" s="42" t="e">
        <f t="shared" si="22"/>
        <v>#DIV/0!</v>
      </c>
      <c r="N50" s="42" t="e">
        <f t="shared" si="23"/>
        <v>#DIV/0!</v>
      </c>
      <c r="O50" s="42" t="e">
        <f t="shared" si="24"/>
        <v>#DIV/0!</v>
      </c>
    </row>
    <row r="51" spans="1:15" s="42" customFormat="1" x14ac:dyDescent="0.25">
      <c r="A51" s="34"/>
      <c r="B51" s="45" t="e">
        <f t="shared" ref="B51:J51" si="25">SUM(B44:B50)</f>
        <v>#N/A</v>
      </c>
      <c r="C51" s="45" t="e">
        <f t="shared" si="25"/>
        <v>#REF!</v>
      </c>
      <c r="D51" s="45" t="e">
        <f t="shared" si="25"/>
        <v>#REF!</v>
      </c>
      <c r="E51" s="45" t="e">
        <f t="shared" si="25"/>
        <v>#REF!</v>
      </c>
      <c r="F51" s="45">
        <f t="shared" si="25"/>
        <v>0</v>
      </c>
      <c r="G51" s="45" t="e">
        <f t="shared" si="25"/>
        <v>#N/A</v>
      </c>
      <c r="H51" s="45" t="e">
        <f t="shared" si="25"/>
        <v>#REF!</v>
      </c>
      <c r="I51" s="45" t="e">
        <f t="shared" si="25"/>
        <v>#REF!</v>
      </c>
      <c r="J51" s="45" t="e">
        <f t="shared" si="25"/>
        <v>#REF!</v>
      </c>
      <c r="K51" s="34"/>
      <c r="L51" s="42" t="e">
        <f>ROUND(TRUNC(G51/B51,4)*100,1)</f>
        <v>#N/A</v>
      </c>
      <c r="M51" s="42" t="e">
        <f t="shared" si="22"/>
        <v>#REF!</v>
      </c>
      <c r="N51" s="42" t="e">
        <f t="shared" si="23"/>
        <v>#REF!</v>
      </c>
      <c r="O51" s="42" t="e">
        <f t="shared" si="24"/>
        <v>#REF!</v>
      </c>
    </row>
    <row r="52" spans="1:15" s="42" customFormat="1" x14ac:dyDescent="0.25">
      <c r="B52" s="26"/>
      <c r="C52" s="26"/>
      <c r="D52" s="26"/>
      <c r="E52" s="26"/>
      <c r="F52" s="26"/>
      <c r="G52" s="26"/>
      <c r="H52" s="26"/>
      <c r="I52" s="26"/>
      <c r="J52" s="26"/>
    </row>
    <row r="53" spans="1:15" s="42" customFormat="1" x14ac:dyDescent="0.25">
      <c r="A53" s="42" t="s">
        <v>410</v>
      </c>
      <c r="B53" s="26"/>
      <c r="C53" s="26"/>
      <c r="D53" s="26"/>
      <c r="E53" s="26"/>
      <c r="F53" s="26"/>
      <c r="G53" s="26"/>
      <c r="H53" s="26"/>
      <c r="I53" s="26"/>
      <c r="J53" s="26"/>
    </row>
    <row r="54" spans="1:15" s="42" customFormat="1" x14ac:dyDescent="0.25">
      <c r="A54" s="38" t="s">
        <v>169</v>
      </c>
      <c r="B54" s="26" t="e">
        <f>VLOOKUP($A54, 'Step 2'!$A$3:$B$203,'Grouping 1'!B$3,FALSE)</f>
        <v>#N/A</v>
      </c>
      <c r="C54" s="26" t="e">
        <f>VLOOKUP($A54, 'Step 2'!$A$3:$B$203,'Grouping 1'!C$3,FALSE)</f>
        <v>#N/A</v>
      </c>
      <c r="D54" s="26" t="e">
        <f>VLOOKUP($A54, 'Step 2'!$A$3:$B$203,'Grouping 1'!D$3,FALSE)</f>
        <v>#N/A</v>
      </c>
      <c r="E54" s="26" t="e">
        <f>VLOOKUP($A54, 'Step 2'!$A$3:$B$203,'Grouping 1'!E$3,FALSE)</f>
        <v>#N/A</v>
      </c>
      <c r="F54" s="26"/>
      <c r="G54" s="26" t="e">
        <f>VLOOKUP($A54, 'Step 4'!$A$3:$B$203, 'Grouping 1'!G$3,FALSE)</f>
        <v>#N/A</v>
      </c>
      <c r="H54" s="26" t="e">
        <f>VLOOKUP($A54, 'Step 4'!$A$3:$B$203, 'Grouping 1'!H$3,FALSE)</f>
        <v>#N/A</v>
      </c>
      <c r="I54" s="26" t="e">
        <f>VLOOKUP($A54, 'Step 4'!$A$3:$B$203, 'Grouping 1'!I$3,FALSE)</f>
        <v>#N/A</v>
      </c>
      <c r="J54" s="26" t="e">
        <f>VLOOKUP($A54, 'Step 4'!$A$3:$B$203, 'Grouping 1'!J$3,FALSE)</f>
        <v>#N/A</v>
      </c>
      <c r="K54" s="34"/>
      <c r="L54" s="34" t="e">
        <f t="shared" ref="L54:O57" si="26">ROUND(TRUNC(G54/B54,4)*100,1)</f>
        <v>#N/A</v>
      </c>
      <c r="M54" s="34" t="e">
        <f t="shared" si="26"/>
        <v>#N/A</v>
      </c>
      <c r="N54" s="34" t="e">
        <f t="shared" si="26"/>
        <v>#N/A</v>
      </c>
      <c r="O54" s="34" t="e">
        <f t="shared" si="26"/>
        <v>#N/A</v>
      </c>
    </row>
    <row r="55" spans="1:15" s="42" customFormat="1" x14ac:dyDescent="0.25">
      <c r="A55" s="38" t="s">
        <v>54</v>
      </c>
      <c r="B55" s="26">
        <f>VLOOKUP($A55, 'Step 2'!$A$3:$B$203,'Grouping 1'!B$3,FALSE)</f>
        <v>24441</v>
      </c>
      <c r="C55" s="26" t="e">
        <f>VLOOKUP($A55, 'Step 2'!$A$3:$B$203,'Grouping 1'!C$3,FALSE)</f>
        <v>#REF!</v>
      </c>
      <c r="D55" s="26" t="e">
        <f>VLOOKUP($A55, 'Step 2'!$A$3:$B$203,'Grouping 1'!D$3,FALSE)</f>
        <v>#REF!</v>
      </c>
      <c r="E55" s="26" t="e">
        <f>VLOOKUP($A55, 'Step 2'!$A$3:$B$203,'Grouping 1'!E$3,FALSE)</f>
        <v>#REF!</v>
      </c>
      <c r="F55" s="26"/>
      <c r="G55" s="26">
        <f>VLOOKUP($A55, 'Step 4'!$A$3:$B$203, 'Grouping 1'!G$3,FALSE)</f>
        <v>1287</v>
      </c>
      <c r="H55" s="26" t="e">
        <f>VLOOKUP($A55, 'Step 4'!$A$3:$B$203, 'Grouping 1'!H$3,FALSE)</f>
        <v>#REF!</v>
      </c>
      <c r="I55" s="26" t="e">
        <f>VLOOKUP($A55, 'Step 4'!$A$3:$B$203, 'Grouping 1'!I$3,FALSE)</f>
        <v>#REF!</v>
      </c>
      <c r="J55" s="26" t="e">
        <f>VLOOKUP($A55, 'Step 4'!$A$3:$B$203, 'Grouping 1'!J$3,FALSE)</f>
        <v>#REF!</v>
      </c>
      <c r="K55" s="34"/>
      <c r="L55" s="42">
        <f t="shared" si="26"/>
        <v>5.3</v>
      </c>
      <c r="M55" s="42" t="e">
        <f t="shared" si="26"/>
        <v>#REF!</v>
      </c>
      <c r="N55" s="42" t="e">
        <f t="shared" si="26"/>
        <v>#REF!</v>
      </c>
      <c r="O55" s="42" t="e">
        <f t="shared" si="26"/>
        <v>#REF!</v>
      </c>
    </row>
    <row r="56" spans="1:15" s="42" customFormat="1" x14ac:dyDescent="0.25">
      <c r="A56" s="38" t="s">
        <v>165</v>
      </c>
      <c r="B56" s="26" t="e">
        <f>VLOOKUP($A56, 'Step 2'!$A$3:$B$203,'Grouping 1'!B$3,FALSE)</f>
        <v>#N/A</v>
      </c>
      <c r="C56" s="26" t="e">
        <f>VLOOKUP($A56, 'Step 2'!$A$3:$B$203,'Grouping 1'!C$3,FALSE)</f>
        <v>#N/A</v>
      </c>
      <c r="D56" s="26" t="e">
        <f>VLOOKUP($A56, 'Step 2'!$A$3:$B$203,'Grouping 1'!D$3,FALSE)</f>
        <v>#N/A</v>
      </c>
      <c r="E56" s="26" t="e">
        <f>VLOOKUP($A56, 'Step 2'!$A$3:$B$203,'Grouping 1'!E$3,FALSE)</f>
        <v>#N/A</v>
      </c>
      <c r="F56" s="26"/>
      <c r="G56" s="26" t="e">
        <f>VLOOKUP($A56, 'Step 4'!$A$3:$B$203, 'Grouping 1'!G$3,FALSE)</f>
        <v>#N/A</v>
      </c>
      <c r="H56" s="26" t="e">
        <f>VLOOKUP($A56, 'Step 4'!$A$3:$B$203, 'Grouping 1'!H$3,FALSE)</f>
        <v>#N/A</v>
      </c>
      <c r="I56" s="26" t="e">
        <f>VLOOKUP($A56, 'Step 4'!$A$3:$B$203, 'Grouping 1'!I$3,FALSE)</f>
        <v>#N/A</v>
      </c>
      <c r="J56" s="26" t="e">
        <f>VLOOKUP($A56, 'Step 4'!$A$3:$B$203, 'Grouping 1'!J$3,FALSE)</f>
        <v>#N/A</v>
      </c>
      <c r="K56" s="34"/>
      <c r="L56" s="42" t="e">
        <f t="shared" si="26"/>
        <v>#N/A</v>
      </c>
      <c r="M56" s="42" t="e">
        <f t="shared" si="26"/>
        <v>#N/A</v>
      </c>
      <c r="N56" s="42" t="e">
        <f t="shared" si="26"/>
        <v>#N/A</v>
      </c>
      <c r="O56" s="42" t="e">
        <f t="shared" si="26"/>
        <v>#N/A</v>
      </c>
    </row>
    <row r="57" spans="1:15" s="42" customFormat="1" x14ac:dyDescent="0.25">
      <c r="A57" s="34" t="s">
        <v>154</v>
      </c>
      <c r="B57" s="26" t="e">
        <f>VLOOKUP($A57, 'Step 2'!$A$3:$B$203,'Grouping 1'!B$3,FALSE)</f>
        <v>#N/A</v>
      </c>
      <c r="C57" s="26" t="e">
        <f>VLOOKUP($A57, 'Step 2'!$A$3:$B$203,'Grouping 1'!C$3,FALSE)</f>
        <v>#N/A</v>
      </c>
      <c r="D57" s="26" t="e">
        <f>VLOOKUP($A57, 'Step 2'!$A$3:$B$203,'Grouping 1'!D$3,FALSE)</f>
        <v>#N/A</v>
      </c>
      <c r="E57" s="26" t="e">
        <f>VLOOKUP($A57, 'Step 2'!$A$3:$B$203,'Grouping 1'!E$3,FALSE)</f>
        <v>#N/A</v>
      </c>
      <c r="F57" s="26"/>
      <c r="G57" s="26" t="e">
        <f>VLOOKUP($A57, 'Step 4'!$A$3:$B$203, 'Grouping 1'!G$3,FALSE)</f>
        <v>#N/A</v>
      </c>
      <c r="H57" s="26" t="e">
        <f>VLOOKUP($A57, 'Step 4'!$A$3:$B$203, 'Grouping 1'!H$3,FALSE)</f>
        <v>#N/A</v>
      </c>
      <c r="I57" s="26" t="e">
        <f>VLOOKUP($A57, 'Step 4'!$A$3:$B$203, 'Grouping 1'!I$3,FALSE)</f>
        <v>#N/A</v>
      </c>
      <c r="J57" s="26" t="e">
        <f>VLOOKUP($A57, 'Step 4'!$A$3:$B$203, 'Grouping 1'!J$3,FALSE)</f>
        <v>#N/A</v>
      </c>
      <c r="K57" s="34"/>
      <c r="L57" s="42" t="e">
        <f t="shared" si="26"/>
        <v>#N/A</v>
      </c>
      <c r="M57" s="42" t="e">
        <f t="shared" si="26"/>
        <v>#N/A</v>
      </c>
      <c r="N57" s="42" t="e">
        <f t="shared" si="26"/>
        <v>#N/A</v>
      </c>
      <c r="O57" s="42" t="e">
        <f t="shared" si="26"/>
        <v>#N/A</v>
      </c>
    </row>
    <row r="58" spans="1:15" s="42" customFormat="1" x14ac:dyDescent="0.25">
      <c r="B58" s="26"/>
      <c r="C58" s="26"/>
      <c r="D58" s="26"/>
      <c r="E58" s="26"/>
      <c r="F58" s="26"/>
      <c r="G58" s="26"/>
      <c r="H58" s="26"/>
      <c r="I58" s="26"/>
      <c r="J58" s="26"/>
    </row>
    <row r="59" spans="1:15" s="42" customFormat="1" x14ac:dyDescent="0.25">
      <c r="B59" s="26"/>
      <c r="C59" s="26"/>
      <c r="D59" s="26"/>
      <c r="E59" s="26"/>
      <c r="F59" s="26"/>
      <c r="G59" s="26"/>
      <c r="H59" s="26"/>
      <c r="I59" s="26"/>
      <c r="J59" s="26"/>
    </row>
    <row r="60" spans="1:15" s="42" customFormat="1" x14ac:dyDescent="0.25">
      <c r="B60" s="26"/>
      <c r="C60" s="26"/>
      <c r="D60" s="26"/>
      <c r="E60" s="26"/>
      <c r="F60" s="26"/>
      <c r="G60" s="26"/>
      <c r="H60" s="26"/>
      <c r="I60" s="26"/>
      <c r="J60" s="26"/>
    </row>
    <row r="61" spans="1:15" s="42" customFormat="1" x14ac:dyDescent="0.25">
      <c r="B61" s="26"/>
      <c r="C61" s="26"/>
      <c r="D61" s="26"/>
      <c r="E61" s="26"/>
      <c r="F61" s="26"/>
      <c r="G61" s="26"/>
      <c r="H61" s="26"/>
      <c r="I61" s="26"/>
      <c r="J61" s="26"/>
    </row>
    <row r="62" spans="1:15" s="42" customFormat="1" x14ac:dyDescent="0.25">
      <c r="B62" s="26"/>
      <c r="C62" s="26"/>
      <c r="D62" s="26"/>
      <c r="E62" s="26"/>
      <c r="F62" s="26"/>
      <c r="G62" s="26"/>
      <c r="H62" s="26"/>
      <c r="I62" s="26"/>
      <c r="J62" s="26"/>
    </row>
    <row r="63" spans="1:15" s="42" customFormat="1" x14ac:dyDescent="0.25">
      <c r="B63" s="26"/>
      <c r="C63" s="26"/>
      <c r="D63" s="26"/>
      <c r="E63" s="26"/>
      <c r="F63" s="26"/>
      <c r="G63" s="26"/>
      <c r="H63" s="26"/>
      <c r="I63" s="26"/>
      <c r="J63" s="26"/>
    </row>
    <row r="64" spans="1:15" s="42" customFormat="1" x14ac:dyDescent="0.25">
      <c r="B64" s="26"/>
      <c r="C64" s="26"/>
      <c r="D64" s="26"/>
      <c r="E64" s="26"/>
      <c r="F64" s="26"/>
      <c r="G64" s="26"/>
      <c r="H64" s="26"/>
      <c r="I64" s="26"/>
      <c r="J64" s="26"/>
    </row>
    <row r="65" spans="1:16" s="42" customFormat="1" x14ac:dyDescent="0.25">
      <c r="A65" s="34"/>
      <c r="B65" s="26"/>
      <c r="C65" s="26"/>
      <c r="D65" s="26"/>
      <c r="E65" s="26"/>
      <c r="F65" s="26"/>
      <c r="G65" s="26"/>
      <c r="H65" s="26"/>
      <c r="I65" s="26"/>
      <c r="J65" s="26"/>
      <c r="K65" s="34"/>
      <c r="L65" s="34"/>
      <c r="M65" s="34"/>
      <c r="N65" s="34"/>
      <c r="O65" s="34"/>
      <c r="P65" s="34"/>
    </row>
    <row r="66" spans="1:16" ht="15.75" thickBot="1" x14ac:dyDescent="0.3">
      <c r="L66" s="1" t="e">
        <f>#REF!</f>
        <v>#REF!</v>
      </c>
      <c r="M66" s="1" t="e">
        <f>#REF!</f>
        <v>#REF!</v>
      </c>
      <c r="N66" s="1" t="e">
        <f>#REF!</f>
        <v>#REF!</v>
      </c>
      <c r="O66" s="1" t="e">
        <f>#REF!</f>
        <v>#REF!</v>
      </c>
      <c r="P66" s="32" t="s">
        <v>37</v>
      </c>
    </row>
    <row r="67" spans="1:16" ht="15.75" thickTop="1" x14ac:dyDescent="0.25"/>
  </sheetData>
  <autoFilter ref="A7:Q24"/>
  <conditionalFormatting sqref="L3:O7">
    <cfRule type="cellIs" dxfId="11" priority="21" operator="greaterThanOrEqual">
      <formula>#REF!</formula>
    </cfRule>
  </conditionalFormatting>
  <conditionalFormatting sqref="Q20">
    <cfRule type="duplicateValues" dxfId="10" priority="19"/>
  </conditionalFormatting>
  <conditionalFormatting sqref="L30:O33 L8:O25 L54:O57 L37:O42 L44:O51">
    <cfRule type="cellIs" dxfId="9" priority="18" operator="greaterThanOrEqual">
      <formula>L$66</formula>
    </cfRule>
  </conditionalFormatting>
  <conditionalFormatting sqref="A21">
    <cfRule type="duplicateValues" dxfId="8" priority="14"/>
  </conditionalFormatting>
  <conditionalFormatting sqref="Q21">
    <cfRule type="duplicateValues" dxfId="7" priority="13"/>
  </conditionalFormatting>
  <conditionalFormatting sqref="R21">
    <cfRule type="duplicateValues" dxfId="6" priority="12"/>
  </conditionalFormatting>
  <conditionalFormatting sqref="A22">
    <cfRule type="duplicateValues" dxfId="5" priority="7"/>
  </conditionalFormatting>
  <conditionalFormatting sqref="T21">
    <cfRule type="duplicateValues" dxfId="4" priority="11"/>
  </conditionalFormatting>
  <conditionalFormatting sqref="T22">
    <cfRule type="duplicateValues" dxfId="3" priority="10"/>
  </conditionalFormatting>
  <conditionalFormatting sqref="R16 R4:R8 A8:A20 R10:R14 A26:A31 A34:A36 A52:A53 A58:A66">
    <cfRule type="duplicateValues" dxfId="2" priority="101"/>
  </conditionalFormatting>
  <conditionalFormatting sqref="A8:A20">
    <cfRule type="duplicateValues" dxfId="1" priority="102"/>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41"/>
  <sheetViews>
    <sheetView topLeftCell="A7" workbookViewId="0"/>
  </sheetViews>
  <sheetFormatPr defaultColWidth="8.85546875" defaultRowHeight="15" x14ac:dyDescent="0.25"/>
  <cols>
    <col min="1" max="1" width="9.5703125" style="19" customWidth="1"/>
    <col min="2" max="2" width="10.42578125" style="19" customWidth="1"/>
    <col min="3" max="5" width="11.5703125" style="19" customWidth="1"/>
    <col min="6" max="6" width="8.7109375" style="19" customWidth="1"/>
    <col min="7" max="7" width="7.7109375" style="88" customWidth="1"/>
    <col min="8" max="8" width="17.42578125" style="88" customWidth="1"/>
    <col min="9" max="9" width="15.140625" style="88" customWidth="1"/>
    <col min="10" max="10" width="13.85546875" style="133" customWidth="1"/>
    <col min="11" max="11" width="12.5703125" style="133" customWidth="1"/>
    <col min="12" max="12" width="18.42578125" style="133" customWidth="1"/>
    <col min="13" max="13" width="19.140625" style="133" customWidth="1"/>
    <col min="14" max="14" width="8.85546875" style="77"/>
    <col min="15" max="15" width="11.140625" style="77" customWidth="1"/>
    <col min="16" max="16" width="12.7109375" style="77" customWidth="1"/>
    <col min="17" max="17" width="9.85546875" style="77" customWidth="1"/>
    <col min="18" max="16384" width="8.85546875" style="77"/>
  </cols>
  <sheetData>
    <row r="1" spans="1:13" s="11" customFormat="1" x14ac:dyDescent="0.25">
      <c r="A1" s="135" t="s">
        <v>18</v>
      </c>
      <c r="B1" s="136"/>
      <c r="C1" s="136"/>
      <c r="D1" s="136"/>
      <c r="E1" s="136"/>
      <c r="F1" s="136"/>
      <c r="G1" s="78"/>
      <c r="J1" s="9"/>
      <c r="K1" s="9"/>
      <c r="L1" s="9"/>
      <c r="M1" s="9"/>
    </row>
    <row r="2" spans="1:13" s="12" customFormat="1" x14ac:dyDescent="0.25">
      <c r="A2" s="135" t="s">
        <v>19</v>
      </c>
      <c r="B2" s="136"/>
      <c r="C2" s="136"/>
      <c r="D2" s="136"/>
      <c r="E2" s="136"/>
      <c r="F2" s="136"/>
      <c r="G2" s="78"/>
      <c r="H2" s="78"/>
      <c r="I2" s="11"/>
      <c r="J2" s="8"/>
      <c r="K2" s="8"/>
      <c r="L2" s="8"/>
      <c r="M2" s="8"/>
    </row>
    <row r="3" spans="1:13" s="12" customFormat="1" ht="15" customHeight="1" x14ac:dyDescent="0.25">
      <c r="A3" s="136"/>
      <c r="B3" s="136"/>
      <c r="C3" s="136"/>
      <c r="D3" s="136"/>
      <c r="E3" s="136"/>
      <c r="F3" s="136"/>
      <c r="G3" s="78"/>
      <c r="H3" s="78"/>
      <c r="I3" s="78"/>
      <c r="J3" s="8"/>
      <c r="K3" s="8"/>
      <c r="L3" s="8"/>
      <c r="M3" s="8"/>
    </row>
    <row r="4" spans="1:13" s="12" customFormat="1" ht="15" customHeight="1" x14ac:dyDescent="0.25">
      <c r="A4" s="137" t="s">
        <v>20</v>
      </c>
      <c r="B4" s="138" t="s">
        <v>21</v>
      </c>
      <c r="C4" s="136"/>
      <c r="D4" s="136"/>
      <c r="E4" s="136"/>
      <c r="F4" s="136"/>
      <c r="G4" s="78"/>
      <c r="H4" s="78"/>
      <c r="I4" s="78"/>
      <c r="J4" s="8"/>
      <c r="K4" s="8"/>
      <c r="L4" s="8"/>
      <c r="M4" s="8"/>
    </row>
    <row r="5" spans="1:13" s="12" customFormat="1" ht="15" customHeight="1" x14ac:dyDescent="0.25">
      <c r="A5" s="137" t="s">
        <v>22</v>
      </c>
      <c r="B5" s="136"/>
      <c r="C5" s="136"/>
      <c r="D5" s="136"/>
      <c r="E5" s="136"/>
      <c r="F5" s="136"/>
      <c r="G5" s="78"/>
      <c r="H5" s="78"/>
      <c r="I5" s="78"/>
      <c r="J5" s="8"/>
      <c r="K5" s="8"/>
      <c r="L5" s="8"/>
      <c r="M5" s="8"/>
    </row>
    <row r="6" spans="1:13" s="12" customFormat="1" ht="15" customHeight="1" x14ac:dyDescent="0.25">
      <c r="A6" s="137" t="s">
        <v>23</v>
      </c>
      <c r="B6" s="138" t="s">
        <v>24</v>
      </c>
      <c r="C6" s="136"/>
      <c r="D6" s="136"/>
      <c r="E6" s="136"/>
      <c r="F6" s="136"/>
      <c r="G6" s="78"/>
      <c r="H6" s="139"/>
      <c r="I6" s="78"/>
      <c r="J6" s="8"/>
      <c r="K6" s="8"/>
      <c r="L6" s="8"/>
      <c r="M6" s="8"/>
    </row>
    <row r="7" spans="1:13" s="12" customFormat="1" ht="15" customHeight="1" x14ac:dyDescent="0.25">
      <c r="A7" s="137" t="s">
        <v>25</v>
      </c>
      <c r="B7" s="138" t="s">
        <v>480</v>
      </c>
      <c r="C7" s="136"/>
      <c r="D7" s="136"/>
      <c r="E7" s="136"/>
      <c r="F7" s="136"/>
      <c r="G7" s="78"/>
      <c r="H7" s="78"/>
      <c r="I7" s="78"/>
      <c r="J7" s="8"/>
      <c r="K7" s="8"/>
      <c r="L7" s="8"/>
      <c r="M7" s="8"/>
    </row>
    <row r="8" spans="1:13" s="12" customFormat="1" ht="15" customHeight="1" x14ac:dyDescent="0.25">
      <c r="A8" s="137" t="s">
        <v>27</v>
      </c>
      <c r="B8" s="138" t="s">
        <v>28</v>
      </c>
      <c r="C8" s="136"/>
      <c r="D8" s="136"/>
      <c r="E8" s="136"/>
      <c r="F8" s="136"/>
      <c r="G8" s="78"/>
      <c r="H8" s="78"/>
      <c r="I8" s="78"/>
      <c r="J8" s="8"/>
      <c r="K8" s="8"/>
      <c r="L8" s="8"/>
      <c r="M8" s="8"/>
    </row>
    <row r="9" spans="1:13" s="12" customFormat="1" ht="14.45" customHeight="1" x14ac:dyDescent="0.25">
      <c r="A9" s="137" t="s">
        <v>29</v>
      </c>
      <c r="B9" s="138" t="s">
        <v>30</v>
      </c>
      <c r="C9" s="136"/>
      <c r="D9" s="136"/>
      <c r="E9" s="136"/>
      <c r="F9" s="136"/>
      <c r="G9" s="78"/>
      <c r="H9" s="78"/>
      <c r="I9" s="78"/>
      <c r="J9" s="8"/>
      <c r="K9" s="8"/>
      <c r="L9" s="8"/>
      <c r="M9" s="8"/>
    </row>
    <row r="10" spans="1:13" s="11" customFormat="1" x14ac:dyDescent="0.25">
      <c r="A10" s="137" t="s">
        <v>31</v>
      </c>
      <c r="B10" s="134" t="s">
        <v>489</v>
      </c>
      <c r="C10" s="136"/>
      <c r="D10" s="136"/>
      <c r="E10" s="136"/>
      <c r="F10" s="136"/>
      <c r="G10" s="78"/>
      <c r="I10" s="9"/>
      <c r="J10" s="9"/>
      <c r="K10" s="9"/>
      <c r="L10" s="9"/>
      <c r="M10" s="10"/>
    </row>
    <row r="11" spans="1:13" s="11" customFormat="1" x14ac:dyDescent="0.25">
      <c r="A11" s="79" t="s">
        <v>13</v>
      </c>
      <c r="B11" s="134"/>
      <c r="C11" s="133"/>
      <c r="D11" s="133"/>
      <c r="E11" s="133"/>
      <c r="F11" s="133"/>
      <c r="G11" s="78"/>
      <c r="H11" s="14" t="s">
        <v>481</v>
      </c>
      <c r="I11" s="9"/>
      <c r="J11" s="9"/>
      <c r="K11" s="9"/>
      <c r="L11" s="9"/>
      <c r="M11" s="10"/>
    </row>
    <row r="12" spans="1:13" s="11" customFormat="1" ht="37.9" customHeight="1" thickBot="1" x14ac:dyDescent="0.3">
      <c r="A12" s="15" t="s">
        <v>32</v>
      </c>
      <c r="B12" s="15" t="s">
        <v>33</v>
      </c>
      <c r="C12" s="16" t="s">
        <v>26</v>
      </c>
      <c r="D12" s="16" t="s">
        <v>34</v>
      </c>
      <c r="E12" s="16" t="s">
        <v>482</v>
      </c>
      <c r="F12" s="9"/>
      <c r="G12" s="9"/>
      <c r="H12" s="80" t="s">
        <v>35</v>
      </c>
      <c r="I12" s="80" t="s">
        <v>36</v>
      </c>
      <c r="J12" s="80" t="s">
        <v>26</v>
      </c>
      <c r="K12" s="80" t="s">
        <v>34</v>
      </c>
      <c r="L12" s="80" t="s">
        <v>483</v>
      </c>
      <c r="M12" s="80" t="s">
        <v>484</v>
      </c>
    </row>
    <row r="13" spans="1:13" s="11" customFormat="1" ht="15.75" thickTop="1" x14ac:dyDescent="0.25">
      <c r="A13" s="10">
        <v>2016</v>
      </c>
      <c r="B13" s="17" t="s">
        <v>38</v>
      </c>
      <c r="C13" s="146">
        <v>157347</v>
      </c>
      <c r="D13" s="146">
        <v>8309</v>
      </c>
      <c r="E13" s="147">
        <v>5.3</v>
      </c>
      <c r="F13" s="9"/>
      <c r="G13" s="81"/>
      <c r="H13" s="82">
        <v>42370</v>
      </c>
      <c r="I13" s="82">
        <v>43070</v>
      </c>
      <c r="J13" s="83">
        <f>SUM(C13:C36)</f>
        <v>3834083</v>
      </c>
      <c r="K13" s="83">
        <f>SUM(D13:D36)</f>
        <v>176799</v>
      </c>
      <c r="L13" s="18">
        <f>ROUND(TRUNC((K13/J13),4)*100,1)</f>
        <v>4.5999999999999996</v>
      </c>
      <c r="M13" s="18">
        <f>ROUND(120*TRUNC(K13/J13,4),1)</f>
        <v>5.5</v>
      </c>
    </row>
    <row r="14" spans="1:13" s="11" customFormat="1" x14ac:dyDescent="0.25">
      <c r="A14" s="10">
        <v>2016</v>
      </c>
      <c r="B14" s="17" t="s">
        <v>39</v>
      </c>
      <c r="C14" s="146">
        <v>158279</v>
      </c>
      <c r="D14" s="146">
        <v>8219</v>
      </c>
      <c r="E14" s="147">
        <v>5.2</v>
      </c>
      <c r="F14" s="9"/>
      <c r="G14" s="81"/>
      <c r="H14" s="82">
        <v>42401</v>
      </c>
      <c r="I14" s="82">
        <v>43101</v>
      </c>
      <c r="J14" s="83">
        <f>SUM(C14:C37)</f>
        <v>3836773</v>
      </c>
      <c r="K14" s="83">
        <f>SUM(D14:D37)</f>
        <v>175679</v>
      </c>
      <c r="L14" s="18">
        <f>ROUND(TRUNC((K14/J14),4)*100,1)</f>
        <v>4.5999999999999996</v>
      </c>
      <c r="M14" s="18">
        <f>ROUND(120*TRUNC(K14/J14,4),1)</f>
        <v>5.5</v>
      </c>
    </row>
    <row r="15" spans="1:13" s="11" customFormat="1" x14ac:dyDescent="0.25">
      <c r="A15" s="10">
        <v>2016</v>
      </c>
      <c r="B15" s="17" t="s">
        <v>40</v>
      </c>
      <c r="C15" s="146">
        <v>158854</v>
      </c>
      <c r="D15" s="146">
        <v>8116</v>
      </c>
      <c r="E15" s="147">
        <v>5.0999999999999996</v>
      </c>
      <c r="F15" s="9"/>
      <c r="G15" s="81"/>
      <c r="H15" s="82">
        <v>42430</v>
      </c>
      <c r="I15" s="82">
        <v>43132</v>
      </c>
      <c r="J15" s="83">
        <f t="shared" ref="J15:K15" si="0">SUM(C15:C38)</f>
        <v>3839988</v>
      </c>
      <c r="K15" s="83">
        <f t="shared" si="0"/>
        <v>174551</v>
      </c>
      <c r="L15" s="18">
        <f t="shared" ref="L15:L16" si="1">ROUND(TRUNC((K15/J15),4)*100,1)</f>
        <v>4.5</v>
      </c>
      <c r="M15" s="18">
        <f t="shared" ref="M15:M16" si="2">ROUND(120*TRUNC(K15/J15,4),1)</f>
        <v>5.4</v>
      </c>
    </row>
    <row r="16" spans="1:13" x14ac:dyDescent="0.25">
      <c r="A16" s="10">
        <v>2016</v>
      </c>
      <c r="B16" s="17" t="s">
        <v>41</v>
      </c>
      <c r="C16" s="146">
        <v>158488</v>
      </c>
      <c r="D16" s="146">
        <v>7413</v>
      </c>
      <c r="E16" s="147">
        <v>4.7</v>
      </c>
      <c r="G16" s="81"/>
      <c r="H16" s="82">
        <v>42461</v>
      </c>
      <c r="I16" s="82">
        <v>43160</v>
      </c>
      <c r="J16" s="83">
        <f t="shared" ref="J16:K16" si="3">SUM(C16:C39)</f>
        <v>3842682</v>
      </c>
      <c r="K16" s="83">
        <f t="shared" si="3"/>
        <v>173106</v>
      </c>
      <c r="L16" s="18">
        <f t="shared" si="1"/>
        <v>4.5</v>
      </c>
      <c r="M16" s="18">
        <f t="shared" si="2"/>
        <v>5.4</v>
      </c>
    </row>
    <row r="17" spans="1:13" x14ac:dyDescent="0.25">
      <c r="A17" s="10">
        <v>2016</v>
      </c>
      <c r="B17" s="17" t="s">
        <v>42</v>
      </c>
      <c r="C17" s="146">
        <v>158800</v>
      </c>
      <c r="D17" s="146">
        <v>7207</v>
      </c>
      <c r="E17" s="147">
        <v>4.5</v>
      </c>
      <c r="G17" s="81"/>
      <c r="H17" s="82">
        <v>42491</v>
      </c>
      <c r="I17" s="82">
        <v>43191</v>
      </c>
      <c r="J17" s="83">
        <f t="shared" ref="J17" si="4">SUM(C17:C40)</f>
        <v>3845474</v>
      </c>
      <c r="K17" s="83">
        <f t="shared" ref="K17" si="5">SUM(D17:D40)</f>
        <v>171625</v>
      </c>
      <c r="L17" s="18">
        <f t="shared" ref="L17" si="6">ROUND(TRUNC((K17/J17),4)*100,1)</f>
        <v>4.5</v>
      </c>
      <c r="M17" s="18">
        <f t="shared" ref="M17" si="7">ROUND(120*TRUNC(K17/J17,4),1)</f>
        <v>5.4</v>
      </c>
    </row>
    <row r="18" spans="1:13" x14ac:dyDescent="0.25">
      <c r="A18" s="10">
        <v>2016</v>
      </c>
      <c r="B18" s="17" t="s">
        <v>43</v>
      </c>
      <c r="C18" s="146">
        <v>160135</v>
      </c>
      <c r="D18" s="146">
        <v>8144</v>
      </c>
      <c r="E18" s="147">
        <v>5.0999999999999996</v>
      </c>
      <c r="G18" s="81"/>
      <c r="H18" s="82"/>
      <c r="I18" s="82"/>
    </row>
    <row r="19" spans="1:13" x14ac:dyDescent="0.25">
      <c r="A19" s="10">
        <v>2016</v>
      </c>
      <c r="B19" s="17" t="s">
        <v>44</v>
      </c>
      <c r="C19" s="146">
        <v>160705</v>
      </c>
      <c r="D19" s="146">
        <v>8267</v>
      </c>
      <c r="E19" s="147">
        <v>5.0999999999999996</v>
      </c>
      <c r="G19" s="81"/>
      <c r="H19" s="84"/>
      <c r="I19" s="84"/>
    </row>
    <row r="20" spans="1:13" s="28" customFormat="1" x14ac:dyDescent="0.25">
      <c r="A20" s="13">
        <v>2016</v>
      </c>
      <c r="B20" s="85" t="s">
        <v>45</v>
      </c>
      <c r="C20" s="146">
        <v>159800</v>
      </c>
      <c r="D20" s="146">
        <v>7996</v>
      </c>
      <c r="E20" s="147">
        <v>5</v>
      </c>
      <c r="F20" s="86"/>
      <c r="G20" s="81"/>
      <c r="H20" s="87"/>
      <c r="I20" s="87"/>
      <c r="J20" s="70"/>
      <c r="K20" s="70"/>
      <c r="L20" s="70"/>
      <c r="M20" s="70"/>
    </row>
    <row r="21" spans="1:13" s="28" customFormat="1" x14ac:dyDescent="0.25">
      <c r="A21" s="10">
        <v>2016</v>
      </c>
      <c r="B21" s="17" t="s">
        <v>46</v>
      </c>
      <c r="C21" s="146">
        <v>159636</v>
      </c>
      <c r="D21" s="146">
        <v>7658</v>
      </c>
      <c r="E21" s="147">
        <v>4.8</v>
      </c>
      <c r="F21" s="86"/>
      <c r="G21" s="81"/>
      <c r="H21" s="87"/>
      <c r="I21" s="87"/>
      <c r="J21" s="70"/>
      <c r="K21" s="70"/>
      <c r="L21" s="70"/>
      <c r="M21" s="70"/>
    </row>
    <row r="22" spans="1:13" x14ac:dyDescent="0.25">
      <c r="A22" s="10">
        <v>2016</v>
      </c>
      <c r="B22" s="17" t="s">
        <v>47</v>
      </c>
      <c r="C22" s="146">
        <v>159783</v>
      </c>
      <c r="D22" s="146">
        <v>7447</v>
      </c>
      <c r="E22" s="147">
        <v>4.7</v>
      </c>
      <c r="G22" s="84"/>
      <c r="H22" s="84"/>
      <c r="I22" s="84"/>
    </row>
    <row r="23" spans="1:13" x14ac:dyDescent="0.25">
      <c r="A23" s="10">
        <v>2016</v>
      </c>
      <c r="B23" s="17" t="s">
        <v>48</v>
      </c>
      <c r="C23" s="146">
        <v>159451</v>
      </c>
      <c r="D23" s="146">
        <v>7066</v>
      </c>
      <c r="E23" s="147">
        <v>4.4000000000000004</v>
      </c>
      <c r="G23" s="84"/>
      <c r="H23" s="84"/>
      <c r="I23" s="84"/>
    </row>
    <row r="24" spans="1:13" x14ac:dyDescent="0.25">
      <c r="A24" s="10">
        <v>2016</v>
      </c>
      <c r="B24" s="17" t="s">
        <v>49</v>
      </c>
      <c r="C24" s="146">
        <v>158968</v>
      </c>
      <c r="D24" s="146">
        <v>7170</v>
      </c>
      <c r="E24" s="147">
        <v>4.5</v>
      </c>
      <c r="G24" s="84"/>
      <c r="H24" s="84"/>
      <c r="I24" s="84"/>
    </row>
    <row r="25" spans="1:13" x14ac:dyDescent="0.25">
      <c r="A25" s="10">
        <v>2017</v>
      </c>
      <c r="B25" s="17" t="s">
        <v>38</v>
      </c>
      <c r="C25" s="146">
        <v>158676</v>
      </c>
      <c r="D25" s="146">
        <v>8149</v>
      </c>
      <c r="E25" s="147">
        <v>5.0999999999999996</v>
      </c>
      <c r="G25" s="84"/>
      <c r="H25" s="84"/>
      <c r="I25" s="84"/>
    </row>
    <row r="26" spans="1:13" x14ac:dyDescent="0.25">
      <c r="A26" s="10">
        <v>2017</v>
      </c>
      <c r="B26" s="17" t="s">
        <v>39</v>
      </c>
      <c r="C26" s="146">
        <v>159482</v>
      </c>
      <c r="D26" s="146">
        <v>7887</v>
      </c>
      <c r="E26" s="147">
        <v>4.9000000000000004</v>
      </c>
    </row>
    <row r="27" spans="1:13" x14ac:dyDescent="0.25">
      <c r="A27" s="10">
        <v>2017</v>
      </c>
      <c r="B27" s="17" t="s">
        <v>40</v>
      </c>
      <c r="C27" s="146">
        <v>159912</v>
      </c>
      <c r="D27" s="146">
        <v>7284</v>
      </c>
      <c r="E27" s="147">
        <v>4.5999999999999996</v>
      </c>
    </row>
    <row r="28" spans="1:13" x14ac:dyDescent="0.25">
      <c r="A28" s="10">
        <v>2017</v>
      </c>
      <c r="B28" s="17" t="s">
        <v>41</v>
      </c>
      <c r="C28" s="146">
        <v>159817</v>
      </c>
      <c r="D28" s="146">
        <v>6555</v>
      </c>
      <c r="E28" s="147">
        <v>4.0999999999999996</v>
      </c>
    </row>
    <row r="29" spans="1:13" x14ac:dyDescent="0.25">
      <c r="A29" s="10">
        <v>2017</v>
      </c>
      <c r="B29" s="17" t="s">
        <v>42</v>
      </c>
      <c r="C29" s="146">
        <v>159979</v>
      </c>
      <c r="D29" s="146">
        <v>6572</v>
      </c>
      <c r="E29" s="147">
        <v>4.0999999999999996</v>
      </c>
    </row>
    <row r="30" spans="1:13" x14ac:dyDescent="0.25">
      <c r="A30" s="10">
        <v>2017</v>
      </c>
      <c r="B30" s="17" t="s">
        <v>43</v>
      </c>
      <c r="C30" s="146">
        <v>161337</v>
      </c>
      <c r="D30" s="146">
        <v>7250</v>
      </c>
      <c r="E30" s="147">
        <v>4.5</v>
      </c>
    </row>
    <row r="31" spans="1:13" x14ac:dyDescent="0.25">
      <c r="A31" s="10">
        <v>2017</v>
      </c>
      <c r="B31" s="17" t="s">
        <v>44</v>
      </c>
      <c r="C31" s="146">
        <v>161911</v>
      </c>
      <c r="D31" s="146">
        <v>7441</v>
      </c>
      <c r="E31" s="147">
        <v>4.5999999999999996</v>
      </c>
    </row>
    <row r="32" spans="1:13" x14ac:dyDescent="0.25">
      <c r="A32" s="10">
        <v>2017</v>
      </c>
      <c r="B32" s="17" t="s">
        <v>45</v>
      </c>
      <c r="C32" s="146">
        <v>160863</v>
      </c>
      <c r="D32" s="146">
        <v>7287</v>
      </c>
      <c r="E32" s="147">
        <v>4.5</v>
      </c>
    </row>
    <row r="33" spans="1:5" x14ac:dyDescent="0.25">
      <c r="A33" s="10">
        <v>2017</v>
      </c>
      <c r="B33" s="17" t="s">
        <v>46</v>
      </c>
      <c r="C33" s="146">
        <v>161049</v>
      </c>
      <c r="D33" s="146">
        <v>6556</v>
      </c>
      <c r="E33" s="147">
        <v>4.0999999999999996</v>
      </c>
    </row>
    <row r="34" spans="1:5" x14ac:dyDescent="0.25">
      <c r="A34" s="10">
        <v>2017</v>
      </c>
      <c r="B34" s="17" t="s">
        <v>47</v>
      </c>
      <c r="C34" s="146">
        <v>160465</v>
      </c>
      <c r="D34" s="146">
        <v>6242</v>
      </c>
      <c r="E34" s="147">
        <v>3.9</v>
      </c>
    </row>
    <row r="35" spans="1:5" x14ac:dyDescent="0.25">
      <c r="A35" s="10">
        <v>2017</v>
      </c>
      <c r="B35" s="17" t="s">
        <v>48</v>
      </c>
      <c r="C35" s="146">
        <v>160466</v>
      </c>
      <c r="D35" s="146">
        <v>6286</v>
      </c>
      <c r="E35" s="147">
        <v>3.9</v>
      </c>
    </row>
    <row r="36" spans="1:5" x14ac:dyDescent="0.25">
      <c r="A36" s="10">
        <v>2017</v>
      </c>
      <c r="B36" s="17" t="s">
        <v>49</v>
      </c>
      <c r="C36" s="146">
        <v>159880</v>
      </c>
      <c r="D36" s="146">
        <v>6278</v>
      </c>
      <c r="E36" s="147">
        <v>3.9</v>
      </c>
    </row>
    <row r="37" spans="1:5" x14ac:dyDescent="0.25">
      <c r="A37" s="10">
        <v>2018</v>
      </c>
      <c r="B37" s="17" t="s">
        <v>38</v>
      </c>
      <c r="C37" s="146">
        <v>160037</v>
      </c>
      <c r="D37" s="146">
        <v>7189</v>
      </c>
      <c r="E37" s="147">
        <v>4.5</v>
      </c>
    </row>
    <row r="38" spans="1:5" x14ac:dyDescent="0.25">
      <c r="A38" s="10">
        <v>2018</v>
      </c>
      <c r="B38" s="17" t="s">
        <v>39</v>
      </c>
      <c r="C38" s="146">
        <v>161494</v>
      </c>
      <c r="D38" s="146">
        <v>7091</v>
      </c>
      <c r="E38" s="147">
        <v>4.4000000000000004</v>
      </c>
    </row>
    <row r="39" spans="1:5" x14ac:dyDescent="0.25">
      <c r="A39" s="10">
        <v>2018</v>
      </c>
      <c r="B39" s="17" t="s">
        <v>40</v>
      </c>
      <c r="C39" s="146">
        <v>161548</v>
      </c>
      <c r="D39" s="146">
        <v>6671</v>
      </c>
      <c r="E39" s="147">
        <v>4.0999999999999996</v>
      </c>
    </row>
    <row r="40" spans="1:5" x14ac:dyDescent="0.25">
      <c r="A40" s="10">
        <v>2018</v>
      </c>
      <c r="B40" s="17" t="s">
        <v>41</v>
      </c>
      <c r="C40" s="146">
        <v>161280</v>
      </c>
      <c r="D40" s="146">
        <v>5932</v>
      </c>
      <c r="E40" s="147">
        <v>3.7</v>
      </c>
    </row>
    <row r="41" spans="1:5" x14ac:dyDescent="0.25">
      <c r="A41" s="10">
        <v>2018</v>
      </c>
      <c r="B41" s="17" t="s">
        <v>42</v>
      </c>
      <c r="C41" s="146">
        <v>161765</v>
      </c>
      <c r="D41" s="146">
        <v>5756</v>
      </c>
      <c r="E41" s="147">
        <v>3.6</v>
      </c>
    </row>
  </sheetData>
  <hyperlinks>
    <hyperlink ref="A10" r:id="rId1" display="http://www.bls.gov/webapps/legacy/cpsatab1.htm"/>
    <hyperlink ref="A11" r:id="rId2"/>
  </hyperlinks>
  <pageMargins left="0.7" right="0.7" top="0.75" bottom="0.75" header="0.3" footer="0.3"/>
  <pageSetup paperSize="0" orientation="portrait" r:id="rId3"/>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3"/>
  <sheetViews>
    <sheetView workbookViewId="0">
      <selection activeCell="F3" sqref="F3:AC3"/>
    </sheetView>
  </sheetViews>
  <sheetFormatPr defaultRowHeight="15" x14ac:dyDescent="0.25"/>
  <cols>
    <col min="1" max="1" width="23.5703125" customWidth="1"/>
    <col min="2" max="25" width="11.7109375" bestFit="1" customWidth="1"/>
    <col min="26" max="28" width="11.28515625" bestFit="1" customWidth="1"/>
    <col min="29" max="29" width="11.140625" bestFit="1" customWidth="1"/>
  </cols>
  <sheetData>
    <row r="1" spans="1:29" s="1" customFormat="1" x14ac:dyDescent="0.25">
      <c r="A1" s="48" t="s">
        <v>336</v>
      </c>
    </row>
    <row r="2" spans="1:29" s="5" customFormat="1" x14ac:dyDescent="0.25">
      <c r="A2" s="89" t="s">
        <v>14</v>
      </c>
      <c r="B2" s="90">
        <v>42370</v>
      </c>
      <c r="C2" s="90">
        <v>42401</v>
      </c>
      <c r="D2" s="90">
        <v>42430</v>
      </c>
      <c r="E2" s="90">
        <v>42461</v>
      </c>
      <c r="F2" s="90">
        <v>42491</v>
      </c>
      <c r="G2" s="90">
        <v>42522</v>
      </c>
      <c r="H2" s="90">
        <v>42552</v>
      </c>
      <c r="I2" s="90">
        <v>42583</v>
      </c>
      <c r="J2" s="90">
        <v>42614</v>
      </c>
      <c r="K2" s="90">
        <v>42644</v>
      </c>
      <c r="L2" s="90">
        <v>42675</v>
      </c>
      <c r="M2" s="90">
        <v>42705</v>
      </c>
      <c r="N2" s="90">
        <v>42736</v>
      </c>
      <c r="O2" s="90">
        <v>42767</v>
      </c>
      <c r="P2" s="90">
        <v>42795</v>
      </c>
      <c r="Q2" s="90">
        <v>42826</v>
      </c>
      <c r="R2" s="90">
        <v>42856</v>
      </c>
      <c r="S2" s="90">
        <v>42887</v>
      </c>
      <c r="T2" s="90">
        <v>42917</v>
      </c>
      <c r="U2" s="90">
        <v>42948</v>
      </c>
      <c r="V2" s="90">
        <v>42979</v>
      </c>
      <c r="W2" s="90">
        <v>43009</v>
      </c>
      <c r="X2" s="90">
        <v>43040</v>
      </c>
      <c r="Y2" s="90">
        <v>43070</v>
      </c>
      <c r="Z2" s="90">
        <v>43101</v>
      </c>
      <c r="AA2" s="90">
        <v>43132</v>
      </c>
      <c r="AB2" s="90">
        <v>43160</v>
      </c>
      <c r="AC2" s="90">
        <v>43191</v>
      </c>
    </row>
    <row r="3" spans="1:29" x14ac:dyDescent="0.25">
      <c r="A3" s="26" t="s">
        <v>51</v>
      </c>
      <c r="B3" s="26">
        <v>20372</v>
      </c>
      <c r="C3" s="26">
        <v>20379</v>
      </c>
      <c r="D3" s="26">
        <v>20554</v>
      </c>
      <c r="E3" s="26">
        <v>20630</v>
      </c>
      <c r="F3" s="26">
        <v>20995</v>
      </c>
      <c r="G3" s="26">
        <v>21344</v>
      </c>
      <c r="H3" s="26">
        <v>21548</v>
      </c>
      <c r="I3" s="26">
        <v>21429</v>
      </c>
      <c r="J3" s="26">
        <v>20742</v>
      </c>
      <c r="K3" s="26">
        <v>20853</v>
      </c>
      <c r="L3" s="26">
        <v>20768</v>
      </c>
      <c r="M3" s="26">
        <v>20529</v>
      </c>
      <c r="N3" s="26">
        <v>20470</v>
      </c>
      <c r="O3" s="26">
        <v>20423</v>
      </c>
      <c r="P3" s="26">
        <v>20507</v>
      </c>
      <c r="Q3" s="26">
        <v>20504</v>
      </c>
      <c r="R3" s="26">
        <v>20857</v>
      </c>
      <c r="S3" s="26">
        <v>21284</v>
      </c>
      <c r="T3" s="26">
        <v>21503</v>
      </c>
      <c r="U3" s="26">
        <v>21372</v>
      </c>
      <c r="V3" s="26">
        <v>20733</v>
      </c>
      <c r="W3" s="26">
        <v>20963</v>
      </c>
      <c r="X3" s="26">
        <v>20902</v>
      </c>
      <c r="Y3" s="26">
        <v>20589</v>
      </c>
      <c r="Z3" s="26">
        <v>20569</v>
      </c>
      <c r="AA3" s="26">
        <v>20678</v>
      </c>
      <c r="AB3" s="26">
        <v>20864</v>
      </c>
      <c r="AC3" s="26">
        <v>20768</v>
      </c>
    </row>
    <row r="4" spans="1:29" x14ac:dyDescent="0.25">
      <c r="A4" s="26" t="s">
        <v>52</v>
      </c>
      <c r="B4" s="26">
        <v>798</v>
      </c>
      <c r="C4" s="26">
        <v>790</v>
      </c>
      <c r="D4" s="26">
        <v>791</v>
      </c>
      <c r="E4" s="26">
        <v>801</v>
      </c>
      <c r="F4" s="26">
        <v>821</v>
      </c>
      <c r="G4" s="26">
        <v>832</v>
      </c>
      <c r="H4" s="26">
        <v>843</v>
      </c>
      <c r="I4" s="26">
        <v>838</v>
      </c>
      <c r="J4" s="26">
        <v>803</v>
      </c>
      <c r="K4" s="26">
        <v>808</v>
      </c>
      <c r="L4" s="26">
        <v>806</v>
      </c>
      <c r="M4" s="26">
        <v>795</v>
      </c>
      <c r="N4" s="26">
        <v>779</v>
      </c>
      <c r="O4" s="26">
        <v>775</v>
      </c>
      <c r="P4" s="26">
        <v>782</v>
      </c>
      <c r="Q4" s="26">
        <v>783</v>
      </c>
      <c r="R4" s="26">
        <v>805</v>
      </c>
      <c r="S4" s="26">
        <v>823</v>
      </c>
      <c r="T4" s="26">
        <v>838</v>
      </c>
      <c r="U4" s="26">
        <v>828</v>
      </c>
      <c r="V4" s="26">
        <v>792</v>
      </c>
      <c r="W4" s="26">
        <v>809</v>
      </c>
      <c r="X4" s="26">
        <v>804</v>
      </c>
      <c r="Y4" s="26">
        <v>789</v>
      </c>
      <c r="Z4" s="26">
        <v>787</v>
      </c>
      <c r="AA4" s="26">
        <v>794</v>
      </c>
      <c r="AB4" s="26">
        <v>802</v>
      </c>
      <c r="AC4" s="26">
        <v>788</v>
      </c>
    </row>
    <row r="5" spans="1:29" x14ac:dyDescent="0.25">
      <c r="A5" s="26" t="s">
        <v>54</v>
      </c>
      <c r="B5" s="26">
        <v>1028</v>
      </c>
      <c r="C5" s="26">
        <v>1040</v>
      </c>
      <c r="D5" s="26">
        <v>1034</v>
      </c>
      <c r="E5" s="26">
        <v>1033</v>
      </c>
      <c r="F5" s="26">
        <v>982</v>
      </c>
      <c r="G5" s="26">
        <v>1005</v>
      </c>
      <c r="H5" s="26">
        <v>1023</v>
      </c>
      <c r="I5" s="26">
        <v>1021</v>
      </c>
      <c r="J5" s="26">
        <v>1001</v>
      </c>
      <c r="K5" s="26">
        <v>1000</v>
      </c>
      <c r="L5" s="26">
        <v>1018</v>
      </c>
      <c r="M5" s="26">
        <v>1016</v>
      </c>
      <c r="N5" s="26">
        <v>1035</v>
      </c>
      <c r="O5" s="26">
        <v>1034</v>
      </c>
      <c r="P5" s="26">
        <v>1032</v>
      </c>
      <c r="Q5" s="26">
        <v>1036</v>
      </c>
      <c r="R5" s="26">
        <v>1001</v>
      </c>
      <c r="S5" s="26">
        <v>1003</v>
      </c>
      <c r="T5" s="26">
        <v>1026</v>
      </c>
      <c r="U5" s="26">
        <v>1012</v>
      </c>
      <c r="V5" s="26">
        <v>1017</v>
      </c>
      <c r="W5" s="26">
        <v>1015</v>
      </c>
      <c r="X5" s="26">
        <v>1015</v>
      </c>
      <c r="Y5" s="26">
        <v>1014</v>
      </c>
      <c r="Z5" s="26">
        <v>1024</v>
      </c>
      <c r="AA5" s="26">
        <v>1041</v>
      </c>
      <c r="AB5" s="26">
        <v>1044</v>
      </c>
      <c r="AC5" s="26">
        <v>1045</v>
      </c>
    </row>
    <row r="6" spans="1:29" x14ac:dyDescent="0.25">
      <c r="A6" s="26" t="s">
        <v>56</v>
      </c>
      <c r="B6" s="26">
        <v>1322</v>
      </c>
      <c r="C6" s="26">
        <v>1335</v>
      </c>
      <c r="D6" s="26">
        <v>1327</v>
      </c>
      <c r="E6" s="26">
        <v>1234</v>
      </c>
      <c r="F6" s="26">
        <v>1255</v>
      </c>
      <c r="G6" s="26">
        <v>1314</v>
      </c>
      <c r="H6" s="26">
        <v>1337</v>
      </c>
      <c r="I6" s="26">
        <v>1333</v>
      </c>
      <c r="J6" s="26">
        <v>1287</v>
      </c>
      <c r="K6" s="26">
        <v>1273</v>
      </c>
      <c r="L6" s="26">
        <v>1273</v>
      </c>
      <c r="M6" s="26">
        <v>1310</v>
      </c>
      <c r="N6" s="26">
        <v>1322</v>
      </c>
      <c r="O6" s="26">
        <v>1310</v>
      </c>
      <c r="P6" s="26">
        <v>1304</v>
      </c>
      <c r="Q6" s="26">
        <v>1201</v>
      </c>
      <c r="R6" s="26">
        <v>1242</v>
      </c>
      <c r="S6" s="26">
        <v>1308</v>
      </c>
      <c r="T6" s="26">
        <v>1347</v>
      </c>
      <c r="U6" s="26">
        <v>1338</v>
      </c>
      <c r="V6" s="26">
        <v>1288</v>
      </c>
      <c r="W6" s="26">
        <v>1285</v>
      </c>
      <c r="X6" s="26">
        <v>1287</v>
      </c>
      <c r="Y6" s="26">
        <v>1319</v>
      </c>
      <c r="Z6" s="26">
        <v>1334</v>
      </c>
      <c r="AA6" s="26">
        <v>1335</v>
      </c>
      <c r="AB6" s="26">
        <v>1328</v>
      </c>
      <c r="AC6" s="26">
        <v>1238</v>
      </c>
    </row>
    <row r="7" spans="1:29" x14ac:dyDescent="0.25">
      <c r="A7" s="26" t="s">
        <v>58</v>
      </c>
      <c r="B7" s="26">
        <v>664</v>
      </c>
      <c r="C7" s="26">
        <v>662</v>
      </c>
      <c r="D7" s="26">
        <v>668</v>
      </c>
      <c r="E7" s="26">
        <v>675</v>
      </c>
      <c r="F7" s="26">
        <v>686</v>
      </c>
      <c r="G7" s="26">
        <v>688</v>
      </c>
      <c r="H7" s="26">
        <v>682</v>
      </c>
      <c r="I7" s="26">
        <v>676</v>
      </c>
      <c r="J7" s="26">
        <v>675</v>
      </c>
      <c r="K7" s="26">
        <v>682</v>
      </c>
      <c r="L7" s="26">
        <v>689</v>
      </c>
      <c r="M7" s="26">
        <v>679</v>
      </c>
      <c r="N7" s="26">
        <v>680</v>
      </c>
      <c r="O7" s="26">
        <v>684</v>
      </c>
      <c r="P7" s="26">
        <v>676</v>
      </c>
      <c r="Q7" s="26">
        <v>675</v>
      </c>
      <c r="R7" s="26">
        <v>678</v>
      </c>
      <c r="S7" s="26">
        <v>684</v>
      </c>
      <c r="T7" s="26">
        <v>679</v>
      </c>
      <c r="U7" s="26">
        <v>674</v>
      </c>
      <c r="V7" s="26">
        <v>679</v>
      </c>
      <c r="W7" s="26">
        <v>681</v>
      </c>
      <c r="X7" s="26">
        <v>696</v>
      </c>
      <c r="Y7" s="26">
        <v>672</v>
      </c>
      <c r="Z7" s="26">
        <v>659</v>
      </c>
      <c r="AA7" s="26">
        <v>670</v>
      </c>
      <c r="AB7" s="26">
        <v>678</v>
      </c>
      <c r="AC7" s="26">
        <v>685</v>
      </c>
    </row>
    <row r="8" spans="1:29" x14ac:dyDescent="0.25">
      <c r="A8" s="26" t="s">
        <v>61</v>
      </c>
      <c r="B8" s="26">
        <v>797</v>
      </c>
      <c r="C8" s="26">
        <v>797</v>
      </c>
      <c r="D8" s="26">
        <v>807</v>
      </c>
      <c r="E8" s="26">
        <v>798</v>
      </c>
      <c r="F8" s="26">
        <v>813</v>
      </c>
      <c r="G8" s="26">
        <v>829</v>
      </c>
      <c r="H8" s="26">
        <v>829</v>
      </c>
      <c r="I8" s="26">
        <v>824</v>
      </c>
      <c r="J8" s="26">
        <v>814</v>
      </c>
      <c r="K8" s="26">
        <v>810</v>
      </c>
      <c r="L8" s="26">
        <v>801</v>
      </c>
      <c r="M8" s="26">
        <v>793</v>
      </c>
      <c r="N8" s="26">
        <v>778</v>
      </c>
      <c r="O8" s="26">
        <v>780</v>
      </c>
      <c r="P8" s="26">
        <v>782</v>
      </c>
      <c r="Q8" s="26">
        <v>775</v>
      </c>
      <c r="R8" s="26">
        <v>794</v>
      </c>
      <c r="S8" s="26">
        <v>811</v>
      </c>
      <c r="T8" s="26">
        <v>822</v>
      </c>
      <c r="U8" s="26">
        <v>816</v>
      </c>
      <c r="V8" s="26">
        <v>797</v>
      </c>
      <c r="W8" s="26">
        <v>782</v>
      </c>
      <c r="X8" s="26">
        <v>774</v>
      </c>
      <c r="Y8" s="26">
        <v>766</v>
      </c>
      <c r="Z8" s="26">
        <v>779</v>
      </c>
      <c r="AA8" s="26">
        <v>785</v>
      </c>
      <c r="AB8" s="26">
        <v>787</v>
      </c>
      <c r="AC8" s="26">
        <v>793</v>
      </c>
    </row>
    <row r="9" spans="1:29" x14ac:dyDescent="0.25">
      <c r="A9" s="26" t="s">
        <v>62</v>
      </c>
      <c r="B9" s="26">
        <v>5059</v>
      </c>
      <c r="C9" s="26">
        <v>5055</v>
      </c>
      <c r="D9" s="26">
        <v>5064</v>
      </c>
      <c r="E9" s="26">
        <v>5001</v>
      </c>
      <c r="F9" s="26">
        <v>5039</v>
      </c>
      <c r="G9" s="26">
        <v>5094</v>
      </c>
      <c r="H9" s="26">
        <v>5109</v>
      </c>
      <c r="I9" s="26">
        <v>5061</v>
      </c>
      <c r="J9" s="26">
        <v>5003</v>
      </c>
      <c r="K9" s="26">
        <v>4982</v>
      </c>
      <c r="L9" s="26">
        <v>5001</v>
      </c>
      <c r="M9" s="26">
        <v>4993</v>
      </c>
      <c r="N9" s="26">
        <v>5097</v>
      </c>
      <c r="O9" s="26">
        <v>5098</v>
      </c>
      <c r="P9" s="26">
        <v>5089</v>
      </c>
      <c r="Q9" s="26">
        <v>5055</v>
      </c>
      <c r="R9" s="26">
        <v>5048</v>
      </c>
      <c r="S9" s="26">
        <v>5201</v>
      </c>
      <c r="T9" s="26">
        <v>5127</v>
      </c>
      <c r="U9" s="26">
        <v>5127</v>
      </c>
      <c r="V9" s="26">
        <v>5057</v>
      </c>
      <c r="W9" s="26">
        <v>5054</v>
      </c>
      <c r="X9" s="26">
        <v>5044</v>
      </c>
      <c r="Y9" s="26">
        <v>5067</v>
      </c>
      <c r="Z9" s="26">
        <v>5144</v>
      </c>
      <c r="AA9" s="26">
        <v>5175</v>
      </c>
      <c r="AB9" s="26">
        <v>5230</v>
      </c>
      <c r="AC9" s="26">
        <v>5188</v>
      </c>
    </row>
    <row r="10" spans="1:29" x14ac:dyDescent="0.25">
      <c r="A10" s="26" t="s">
        <v>63</v>
      </c>
      <c r="B10" s="26">
        <v>4932</v>
      </c>
      <c r="C10" s="26">
        <v>4942</v>
      </c>
      <c r="D10" s="26">
        <v>4911</v>
      </c>
      <c r="E10" s="26">
        <v>4864</v>
      </c>
      <c r="F10" s="26">
        <v>4919</v>
      </c>
      <c r="G10" s="26">
        <v>5033</v>
      </c>
      <c r="H10" s="26">
        <v>5049</v>
      </c>
      <c r="I10" s="26">
        <v>4983</v>
      </c>
      <c r="J10" s="26">
        <v>4919</v>
      </c>
      <c r="K10" s="26">
        <v>4906</v>
      </c>
      <c r="L10" s="26">
        <v>4892</v>
      </c>
      <c r="M10" s="26">
        <v>4880</v>
      </c>
      <c r="N10" s="26">
        <v>4964</v>
      </c>
      <c r="O10" s="26">
        <v>4947</v>
      </c>
      <c r="P10" s="26">
        <v>4936</v>
      </c>
      <c r="Q10" s="26">
        <v>4906</v>
      </c>
      <c r="R10" s="26">
        <v>4951</v>
      </c>
      <c r="S10" s="26">
        <v>5082</v>
      </c>
      <c r="T10" s="26">
        <v>4998</v>
      </c>
      <c r="U10" s="26">
        <v>5002</v>
      </c>
      <c r="V10" s="26">
        <v>4945</v>
      </c>
      <c r="W10" s="26">
        <v>4943</v>
      </c>
      <c r="X10" s="26">
        <v>4940</v>
      </c>
      <c r="Y10" s="26">
        <v>4932</v>
      </c>
      <c r="Z10" s="26">
        <v>5047</v>
      </c>
      <c r="AA10" s="26">
        <v>5073</v>
      </c>
      <c r="AB10" s="26">
        <v>5108</v>
      </c>
      <c r="AC10" s="26">
        <v>5059</v>
      </c>
    </row>
    <row r="11" spans="1:29" x14ac:dyDescent="0.25">
      <c r="A11" s="26" t="s">
        <v>64</v>
      </c>
      <c r="B11" s="26">
        <v>25333</v>
      </c>
      <c r="C11" s="26">
        <v>25409</v>
      </c>
      <c r="D11" s="26">
        <v>25412</v>
      </c>
      <c r="E11" s="26">
        <v>25171</v>
      </c>
      <c r="F11" s="26">
        <v>25435</v>
      </c>
      <c r="G11" s="26">
        <v>25841</v>
      </c>
      <c r="H11" s="26">
        <v>25949</v>
      </c>
      <c r="I11" s="26">
        <v>25686</v>
      </c>
      <c r="J11" s="26">
        <v>25449</v>
      </c>
      <c r="K11" s="26">
        <v>25348</v>
      </c>
      <c r="L11" s="26">
        <v>25319</v>
      </c>
      <c r="M11" s="26">
        <v>25213</v>
      </c>
      <c r="N11" s="26">
        <v>25506</v>
      </c>
      <c r="O11" s="26">
        <v>25497</v>
      </c>
      <c r="P11" s="26">
        <v>25507</v>
      </c>
      <c r="Q11" s="26">
        <v>25373</v>
      </c>
      <c r="R11" s="26">
        <v>25595</v>
      </c>
      <c r="S11" s="26">
        <v>26300</v>
      </c>
      <c r="T11" s="26">
        <v>25850</v>
      </c>
      <c r="U11" s="26">
        <v>25838</v>
      </c>
      <c r="V11" s="26">
        <v>25588</v>
      </c>
      <c r="W11" s="26">
        <v>25620</v>
      </c>
      <c r="X11" s="26">
        <v>25594</v>
      </c>
      <c r="Y11" s="26">
        <v>25577</v>
      </c>
      <c r="Z11" s="26">
        <v>25955</v>
      </c>
      <c r="AA11" s="26">
        <v>26096</v>
      </c>
      <c r="AB11" s="26">
        <v>26313</v>
      </c>
      <c r="AC11" s="26">
        <v>26160</v>
      </c>
    </row>
    <row r="12" spans="1:29" x14ac:dyDescent="0.25">
      <c r="A12" s="26" t="s">
        <v>65</v>
      </c>
      <c r="B12" s="26">
        <v>1225</v>
      </c>
      <c r="C12" s="26">
        <v>1233</v>
      </c>
      <c r="D12" s="26">
        <v>1228</v>
      </c>
      <c r="E12" s="26">
        <v>1213</v>
      </c>
      <c r="F12" s="26">
        <v>1201</v>
      </c>
      <c r="G12" s="26">
        <v>1223</v>
      </c>
      <c r="H12" s="26">
        <v>1217</v>
      </c>
      <c r="I12" s="26">
        <v>1200</v>
      </c>
      <c r="J12" s="26">
        <v>1185</v>
      </c>
      <c r="K12" s="26">
        <v>1186</v>
      </c>
      <c r="L12" s="26">
        <v>1217</v>
      </c>
      <c r="M12" s="26">
        <v>1224</v>
      </c>
      <c r="N12" s="26">
        <v>1277</v>
      </c>
      <c r="O12" s="26">
        <v>1297</v>
      </c>
      <c r="P12" s="26">
        <v>1284</v>
      </c>
      <c r="Q12" s="26">
        <v>1255</v>
      </c>
      <c r="R12" s="26">
        <v>1224</v>
      </c>
      <c r="S12" s="26">
        <v>1233</v>
      </c>
      <c r="T12" s="26">
        <v>1236</v>
      </c>
      <c r="U12" s="26">
        <v>1218</v>
      </c>
      <c r="V12" s="26">
        <v>1201</v>
      </c>
      <c r="W12" s="26">
        <v>1224</v>
      </c>
      <c r="X12" s="26">
        <v>1240</v>
      </c>
      <c r="Y12" s="26">
        <v>1238</v>
      </c>
      <c r="Z12" s="26">
        <v>1261</v>
      </c>
      <c r="AA12" s="26">
        <v>1271</v>
      </c>
      <c r="AB12" s="26">
        <v>1279</v>
      </c>
      <c r="AC12" s="26">
        <v>1272</v>
      </c>
    </row>
    <row r="13" spans="1:29" x14ac:dyDescent="0.25">
      <c r="A13" s="26" t="s">
        <v>67</v>
      </c>
      <c r="B13" s="26">
        <v>18333</v>
      </c>
      <c r="C13" s="26">
        <v>18315</v>
      </c>
      <c r="D13" s="26">
        <v>18412</v>
      </c>
      <c r="E13" s="26">
        <v>18147</v>
      </c>
      <c r="F13" s="26">
        <v>18262</v>
      </c>
      <c r="G13" s="26">
        <v>18752</v>
      </c>
      <c r="H13" s="26">
        <v>18942</v>
      </c>
      <c r="I13" s="26">
        <v>18689</v>
      </c>
      <c r="J13" s="26">
        <v>18309</v>
      </c>
      <c r="K13" s="26">
        <v>18341</v>
      </c>
      <c r="L13" s="26">
        <v>18378</v>
      </c>
      <c r="M13" s="26">
        <v>18385</v>
      </c>
      <c r="N13" s="26">
        <v>18430</v>
      </c>
      <c r="O13" s="26">
        <v>18341</v>
      </c>
      <c r="P13" s="26">
        <v>18489</v>
      </c>
      <c r="Q13" s="26">
        <v>17937</v>
      </c>
      <c r="R13" s="26">
        <v>18200</v>
      </c>
      <c r="S13" s="26">
        <v>18742</v>
      </c>
      <c r="T13" s="26">
        <v>18958</v>
      </c>
      <c r="U13" s="26">
        <v>18741</v>
      </c>
      <c r="V13" s="26">
        <v>18277</v>
      </c>
      <c r="W13" s="26">
        <v>18334</v>
      </c>
      <c r="X13" s="26">
        <v>18381</v>
      </c>
      <c r="Y13" s="26">
        <v>18431</v>
      </c>
      <c r="Z13" s="26">
        <v>18439</v>
      </c>
      <c r="AA13" s="26">
        <v>18518</v>
      </c>
      <c r="AB13" s="26">
        <v>18672</v>
      </c>
      <c r="AC13" s="26">
        <v>18169</v>
      </c>
    </row>
    <row r="14" spans="1:29" x14ac:dyDescent="0.25">
      <c r="A14" s="26" t="s">
        <v>68</v>
      </c>
      <c r="B14" s="26">
        <v>6906</v>
      </c>
      <c r="C14" s="26">
        <v>6884</v>
      </c>
      <c r="D14" s="26">
        <v>6963</v>
      </c>
      <c r="E14" s="26">
        <v>7024</v>
      </c>
      <c r="F14" s="26">
        <v>7026</v>
      </c>
      <c r="G14" s="26">
        <v>7176</v>
      </c>
      <c r="H14" s="26">
        <v>7229</v>
      </c>
      <c r="I14" s="26">
        <v>7108</v>
      </c>
      <c r="J14" s="26">
        <v>7046</v>
      </c>
      <c r="K14" s="26">
        <v>7082</v>
      </c>
      <c r="L14" s="26">
        <v>7062</v>
      </c>
      <c r="M14" s="26">
        <v>6961</v>
      </c>
      <c r="N14" s="26">
        <v>6978</v>
      </c>
      <c r="O14" s="26">
        <v>6962</v>
      </c>
      <c r="P14" s="26">
        <v>7058</v>
      </c>
      <c r="Q14" s="26">
        <v>6965</v>
      </c>
      <c r="R14" s="26">
        <v>7013</v>
      </c>
      <c r="S14" s="26">
        <v>7190</v>
      </c>
      <c r="T14" s="26">
        <v>7238</v>
      </c>
      <c r="U14" s="26">
        <v>7127</v>
      </c>
      <c r="V14" s="26">
        <v>7015</v>
      </c>
      <c r="W14" s="26">
        <v>7064</v>
      </c>
      <c r="X14" s="26">
        <v>7045</v>
      </c>
      <c r="Y14" s="26">
        <v>7012</v>
      </c>
      <c r="Z14" s="26">
        <v>6949</v>
      </c>
      <c r="AA14" s="26">
        <v>7014</v>
      </c>
      <c r="AB14" s="26">
        <v>7111</v>
      </c>
      <c r="AC14" s="26">
        <v>7076</v>
      </c>
    </row>
    <row r="15" spans="1:29" x14ac:dyDescent="0.25">
      <c r="A15" s="26" t="s">
        <v>69</v>
      </c>
      <c r="B15" s="26">
        <v>10978</v>
      </c>
      <c r="C15" s="26">
        <v>10978</v>
      </c>
      <c r="D15" s="26">
        <v>11103</v>
      </c>
      <c r="E15" s="26">
        <v>11160</v>
      </c>
      <c r="F15" s="26">
        <v>11180</v>
      </c>
      <c r="G15" s="26">
        <v>11433</v>
      </c>
      <c r="H15" s="26">
        <v>11525</v>
      </c>
      <c r="I15" s="26">
        <v>11340</v>
      </c>
      <c r="J15" s="26">
        <v>11203</v>
      </c>
      <c r="K15" s="26">
        <v>11257</v>
      </c>
      <c r="L15" s="26">
        <v>11241</v>
      </c>
      <c r="M15" s="26">
        <v>11082</v>
      </c>
      <c r="N15" s="26">
        <v>11097</v>
      </c>
      <c r="O15" s="26">
        <v>11078</v>
      </c>
      <c r="P15" s="26">
        <v>11250</v>
      </c>
      <c r="Q15" s="26">
        <v>11127</v>
      </c>
      <c r="R15" s="26">
        <v>11191</v>
      </c>
      <c r="S15" s="26">
        <v>11471</v>
      </c>
      <c r="T15" s="26">
        <v>11547</v>
      </c>
      <c r="U15" s="26">
        <v>11376</v>
      </c>
      <c r="V15" s="26">
        <v>11180</v>
      </c>
      <c r="W15" s="26">
        <v>11247</v>
      </c>
      <c r="X15" s="26">
        <v>11221</v>
      </c>
      <c r="Y15" s="26">
        <v>11146</v>
      </c>
      <c r="Z15" s="26">
        <v>11063</v>
      </c>
      <c r="AA15" s="26">
        <v>11164</v>
      </c>
      <c r="AB15" s="26">
        <v>11319</v>
      </c>
      <c r="AC15" s="26">
        <v>11240</v>
      </c>
    </row>
    <row r="16" spans="1:29" x14ac:dyDescent="0.25">
      <c r="A16" s="26" t="s">
        <v>70</v>
      </c>
      <c r="B16" s="26">
        <v>500</v>
      </c>
      <c r="C16" s="26">
        <v>500</v>
      </c>
      <c r="D16" s="26">
        <v>506</v>
      </c>
      <c r="E16" s="26">
        <v>516</v>
      </c>
      <c r="F16" s="26">
        <v>530</v>
      </c>
      <c r="G16" s="26">
        <v>538</v>
      </c>
      <c r="H16" s="26">
        <v>541</v>
      </c>
      <c r="I16" s="26">
        <v>535</v>
      </c>
      <c r="J16" s="26">
        <v>514</v>
      </c>
      <c r="K16" s="26">
        <v>520</v>
      </c>
      <c r="L16" s="26">
        <v>519</v>
      </c>
      <c r="M16" s="26">
        <v>502</v>
      </c>
      <c r="N16" s="26">
        <v>503</v>
      </c>
      <c r="O16" s="26">
        <v>498</v>
      </c>
      <c r="P16" s="26">
        <v>506</v>
      </c>
      <c r="Q16" s="26">
        <v>506</v>
      </c>
      <c r="R16" s="26">
        <v>523</v>
      </c>
      <c r="S16" s="26">
        <v>532</v>
      </c>
      <c r="T16" s="26">
        <v>537</v>
      </c>
      <c r="U16" s="26">
        <v>533</v>
      </c>
      <c r="V16" s="26">
        <v>511</v>
      </c>
      <c r="W16" s="26">
        <v>522</v>
      </c>
      <c r="X16" s="26">
        <v>516</v>
      </c>
      <c r="Y16" s="26">
        <v>512</v>
      </c>
      <c r="Z16" s="26">
        <v>509</v>
      </c>
      <c r="AA16" s="26">
        <v>509</v>
      </c>
      <c r="AB16" s="26">
        <v>512</v>
      </c>
      <c r="AC16" s="26">
        <v>513</v>
      </c>
    </row>
    <row r="17" spans="1:29" x14ac:dyDescent="0.25">
      <c r="A17" s="26" t="s">
        <v>71</v>
      </c>
      <c r="B17" s="26">
        <v>932</v>
      </c>
      <c r="C17" s="26">
        <v>929</v>
      </c>
      <c r="D17" s="26">
        <v>936</v>
      </c>
      <c r="E17" s="26">
        <v>952</v>
      </c>
      <c r="F17" s="26">
        <v>964</v>
      </c>
      <c r="G17" s="26">
        <v>971</v>
      </c>
      <c r="H17" s="26">
        <v>963</v>
      </c>
      <c r="I17" s="26">
        <v>950</v>
      </c>
      <c r="J17" s="26">
        <v>947</v>
      </c>
      <c r="K17" s="26">
        <v>947</v>
      </c>
      <c r="L17" s="26">
        <v>942</v>
      </c>
      <c r="M17" s="26">
        <v>926</v>
      </c>
      <c r="N17" s="26">
        <v>932</v>
      </c>
      <c r="O17" s="26">
        <v>937</v>
      </c>
      <c r="P17" s="26">
        <v>939</v>
      </c>
      <c r="Q17" s="26">
        <v>946</v>
      </c>
      <c r="R17" s="26">
        <v>954</v>
      </c>
      <c r="S17" s="26">
        <v>963</v>
      </c>
      <c r="T17" s="26">
        <v>951</v>
      </c>
      <c r="U17" s="26">
        <v>939</v>
      </c>
      <c r="V17" s="26">
        <v>935</v>
      </c>
      <c r="W17" s="26">
        <v>950</v>
      </c>
      <c r="X17" s="26">
        <v>952</v>
      </c>
      <c r="Y17" s="26">
        <v>928</v>
      </c>
      <c r="Z17" s="26">
        <v>921</v>
      </c>
      <c r="AA17" s="26">
        <v>937</v>
      </c>
      <c r="AB17" s="26">
        <v>936</v>
      </c>
      <c r="AC17" s="26">
        <v>929</v>
      </c>
    </row>
    <row r="18" spans="1:29" x14ac:dyDescent="0.25">
      <c r="A18" s="26" t="s">
        <v>72</v>
      </c>
      <c r="B18" s="26">
        <v>1524</v>
      </c>
      <c r="C18" s="26">
        <v>1536</v>
      </c>
      <c r="D18" s="26">
        <v>1530</v>
      </c>
      <c r="E18" s="26">
        <v>1513</v>
      </c>
      <c r="F18" s="26">
        <v>1535</v>
      </c>
      <c r="G18" s="26">
        <v>1559</v>
      </c>
      <c r="H18" s="26">
        <v>1564</v>
      </c>
      <c r="I18" s="26">
        <v>1550</v>
      </c>
      <c r="J18" s="26">
        <v>1541</v>
      </c>
      <c r="K18" s="26">
        <v>1534</v>
      </c>
      <c r="L18" s="26">
        <v>1531</v>
      </c>
      <c r="M18" s="26">
        <v>1520</v>
      </c>
      <c r="N18" s="26">
        <v>1542</v>
      </c>
      <c r="O18" s="26">
        <v>1543</v>
      </c>
      <c r="P18" s="26">
        <v>1532</v>
      </c>
      <c r="Q18" s="26">
        <v>1517</v>
      </c>
      <c r="R18" s="26">
        <v>1538</v>
      </c>
      <c r="S18" s="26">
        <v>1586</v>
      </c>
      <c r="T18" s="26">
        <v>1551</v>
      </c>
      <c r="U18" s="26">
        <v>1559</v>
      </c>
      <c r="V18" s="26">
        <v>1540</v>
      </c>
      <c r="W18" s="26">
        <v>1545</v>
      </c>
      <c r="X18" s="26">
        <v>1541</v>
      </c>
      <c r="Y18" s="26">
        <v>1538</v>
      </c>
      <c r="Z18" s="26">
        <v>1558</v>
      </c>
      <c r="AA18" s="26">
        <v>1563</v>
      </c>
      <c r="AB18" s="26">
        <v>1580</v>
      </c>
      <c r="AC18" s="26">
        <v>1576</v>
      </c>
    </row>
    <row r="19" spans="1:29" x14ac:dyDescent="0.25">
      <c r="A19" s="26" t="s">
        <v>73</v>
      </c>
      <c r="B19" s="26">
        <v>1011</v>
      </c>
      <c r="C19" s="26">
        <v>1024</v>
      </c>
      <c r="D19" s="26">
        <v>1030</v>
      </c>
      <c r="E19" s="26">
        <v>1005</v>
      </c>
      <c r="F19" s="26">
        <v>1024</v>
      </c>
      <c r="G19" s="26">
        <v>1031</v>
      </c>
      <c r="H19" s="26">
        <v>1040</v>
      </c>
      <c r="I19" s="26">
        <v>1022</v>
      </c>
      <c r="J19" s="26">
        <v>1021</v>
      </c>
      <c r="K19" s="26">
        <v>1026</v>
      </c>
      <c r="L19" s="26">
        <v>1024</v>
      </c>
      <c r="M19" s="26">
        <v>1016</v>
      </c>
      <c r="N19" s="26">
        <v>992</v>
      </c>
      <c r="O19" s="26">
        <v>1018</v>
      </c>
      <c r="P19" s="26">
        <v>1016</v>
      </c>
      <c r="Q19" s="26">
        <v>1005</v>
      </c>
      <c r="R19" s="26">
        <v>1004</v>
      </c>
      <c r="S19" s="26">
        <v>1030</v>
      </c>
      <c r="T19" s="26">
        <v>1013</v>
      </c>
      <c r="U19" s="26">
        <v>1036</v>
      </c>
      <c r="V19" s="26">
        <v>1019</v>
      </c>
      <c r="W19" s="26">
        <v>1024</v>
      </c>
      <c r="X19" s="26">
        <v>1024</v>
      </c>
      <c r="Y19" s="26">
        <v>1010</v>
      </c>
      <c r="Z19" s="26">
        <v>1002</v>
      </c>
      <c r="AA19" s="26">
        <v>1018</v>
      </c>
      <c r="AB19" s="26">
        <v>1024</v>
      </c>
      <c r="AC19" s="26">
        <v>1024</v>
      </c>
    </row>
    <row r="20" spans="1:29" x14ac:dyDescent="0.25">
      <c r="A20" s="26" t="s">
        <v>75</v>
      </c>
      <c r="B20" s="26">
        <v>683</v>
      </c>
      <c r="C20" s="26">
        <v>685</v>
      </c>
      <c r="D20" s="26">
        <v>687</v>
      </c>
      <c r="E20" s="26">
        <v>695</v>
      </c>
      <c r="F20" s="26">
        <v>692</v>
      </c>
      <c r="G20" s="26">
        <v>698</v>
      </c>
      <c r="H20" s="26">
        <v>704</v>
      </c>
      <c r="I20" s="26">
        <v>699</v>
      </c>
      <c r="J20" s="26">
        <v>696</v>
      </c>
      <c r="K20" s="26">
        <v>696</v>
      </c>
      <c r="L20" s="26">
        <v>699</v>
      </c>
      <c r="M20" s="26">
        <v>697</v>
      </c>
      <c r="N20" s="26">
        <v>696</v>
      </c>
      <c r="O20" s="26">
        <v>696</v>
      </c>
      <c r="P20" s="26">
        <v>693</v>
      </c>
      <c r="Q20" s="26">
        <v>702</v>
      </c>
      <c r="R20" s="26">
        <v>704</v>
      </c>
      <c r="S20" s="26">
        <v>706</v>
      </c>
      <c r="T20" s="26">
        <v>710</v>
      </c>
      <c r="U20" s="26">
        <v>703</v>
      </c>
      <c r="V20" s="26">
        <v>698</v>
      </c>
      <c r="W20" s="26">
        <v>700</v>
      </c>
      <c r="X20" s="26">
        <v>691</v>
      </c>
      <c r="Y20" s="26">
        <v>691</v>
      </c>
      <c r="Z20" s="26">
        <v>689</v>
      </c>
      <c r="AA20" s="26">
        <v>699</v>
      </c>
      <c r="AB20" s="26">
        <v>704</v>
      </c>
      <c r="AC20" s="26">
        <v>713</v>
      </c>
    </row>
    <row r="21" spans="1:29" x14ac:dyDescent="0.25">
      <c r="A21" s="26" t="s">
        <v>76</v>
      </c>
      <c r="B21" s="26">
        <v>1267</v>
      </c>
      <c r="C21" s="26">
        <v>1267</v>
      </c>
      <c r="D21" s="26">
        <v>1276</v>
      </c>
      <c r="E21" s="26">
        <v>1261</v>
      </c>
      <c r="F21" s="26">
        <v>1279</v>
      </c>
      <c r="G21" s="26">
        <v>1308</v>
      </c>
      <c r="H21" s="26">
        <v>1325</v>
      </c>
      <c r="I21" s="26">
        <v>1317</v>
      </c>
      <c r="J21" s="26">
        <v>1292</v>
      </c>
      <c r="K21" s="26">
        <v>1280</v>
      </c>
      <c r="L21" s="26">
        <v>1294</v>
      </c>
      <c r="M21" s="26">
        <v>1277</v>
      </c>
      <c r="N21" s="26">
        <v>1279</v>
      </c>
      <c r="O21" s="26">
        <v>1299</v>
      </c>
      <c r="P21" s="26">
        <v>1294</v>
      </c>
      <c r="Q21" s="26">
        <v>1271</v>
      </c>
      <c r="R21" s="26">
        <v>1279</v>
      </c>
      <c r="S21" s="26">
        <v>1304</v>
      </c>
      <c r="T21" s="26">
        <v>1306</v>
      </c>
      <c r="U21" s="26">
        <v>1315</v>
      </c>
      <c r="V21" s="26">
        <v>1285</v>
      </c>
      <c r="W21" s="26">
        <v>1274</v>
      </c>
      <c r="X21" s="26">
        <v>1281</v>
      </c>
      <c r="Y21" s="26">
        <v>1280</v>
      </c>
      <c r="Z21" s="26">
        <v>1296</v>
      </c>
      <c r="AA21" s="26">
        <v>1305</v>
      </c>
      <c r="AB21" s="26">
        <v>1311</v>
      </c>
      <c r="AC21" s="26">
        <v>1289</v>
      </c>
    </row>
    <row r="22" spans="1:29" x14ac:dyDescent="0.25">
      <c r="A22" s="26" t="s">
        <v>77</v>
      </c>
      <c r="B22" s="26">
        <v>713</v>
      </c>
      <c r="C22" s="26">
        <v>717</v>
      </c>
      <c r="D22" s="26">
        <v>720</v>
      </c>
      <c r="E22" s="26">
        <v>723</v>
      </c>
      <c r="F22" s="26">
        <v>729</v>
      </c>
      <c r="G22" s="26">
        <v>739</v>
      </c>
      <c r="H22" s="26">
        <v>750</v>
      </c>
      <c r="I22" s="26">
        <v>738</v>
      </c>
      <c r="J22" s="26">
        <v>738</v>
      </c>
      <c r="K22" s="26">
        <v>737</v>
      </c>
      <c r="L22" s="26">
        <v>721</v>
      </c>
      <c r="M22" s="26">
        <v>720</v>
      </c>
      <c r="N22" s="26">
        <v>702</v>
      </c>
      <c r="O22" s="26">
        <v>727</v>
      </c>
      <c r="P22" s="26">
        <v>720</v>
      </c>
      <c r="Q22" s="26">
        <v>715</v>
      </c>
      <c r="R22" s="26">
        <v>709</v>
      </c>
      <c r="S22" s="26">
        <v>737</v>
      </c>
      <c r="T22" s="26">
        <v>728</v>
      </c>
      <c r="U22" s="26">
        <v>743</v>
      </c>
      <c r="V22" s="26">
        <v>728</v>
      </c>
      <c r="W22" s="26">
        <v>728</v>
      </c>
      <c r="X22" s="26">
        <v>726</v>
      </c>
      <c r="Y22" s="26">
        <v>718</v>
      </c>
      <c r="Z22" s="26">
        <v>715</v>
      </c>
      <c r="AA22" s="26">
        <v>719</v>
      </c>
      <c r="AB22" s="26">
        <v>722</v>
      </c>
      <c r="AC22" s="26">
        <v>731</v>
      </c>
    </row>
    <row r="23" spans="1:29" x14ac:dyDescent="0.25">
      <c r="A23" s="26" t="s">
        <v>78</v>
      </c>
      <c r="B23" s="26">
        <v>2000</v>
      </c>
      <c r="C23" s="26">
        <v>1985</v>
      </c>
      <c r="D23" s="26">
        <v>2004</v>
      </c>
      <c r="E23" s="26">
        <v>2005</v>
      </c>
      <c r="F23" s="26">
        <v>2073</v>
      </c>
      <c r="G23" s="26">
        <v>2103</v>
      </c>
      <c r="H23" s="26">
        <v>2112</v>
      </c>
      <c r="I23" s="26">
        <v>2112</v>
      </c>
      <c r="J23" s="26">
        <v>2029</v>
      </c>
      <c r="K23" s="26">
        <v>2046</v>
      </c>
      <c r="L23" s="26">
        <v>2037</v>
      </c>
      <c r="M23" s="26">
        <v>2000</v>
      </c>
      <c r="N23" s="26">
        <v>2011</v>
      </c>
      <c r="O23" s="26">
        <v>1980</v>
      </c>
      <c r="P23" s="26">
        <v>1996</v>
      </c>
      <c r="Q23" s="26">
        <v>1983</v>
      </c>
      <c r="R23" s="26">
        <v>2052</v>
      </c>
      <c r="S23" s="26">
        <v>2089</v>
      </c>
      <c r="T23" s="26">
        <v>2110</v>
      </c>
      <c r="U23" s="26">
        <v>2088</v>
      </c>
      <c r="V23" s="26">
        <v>2038</v>
      </c>
      <c r="W23" s="26">
        <v>2065</v>
      </c>
      <c r="X23" s="26">
        <v>2060</v>
      </c>
      <c r="Y23" s="26">
        <v>2008</v>
      </c>
      <c r="Z23" s="26">
        <v>2018</v>
      </c>
      <c r="AA23" s="26">
        <v>2005</v>
      </c>
      <c r="AB23" s="26">
        <v>2026</v>
      </c>
      <c r="AC23" s="26">
        <v>2033</v>
      </c>
    </row>
    <row r="24" spans="1:29" x14ac:dyDescent="0.25">
      <c r="A24" s="26" t="s">
        <v>79</v>
      </c>
      <c r="B24" s="26">
        <v>6316</v>
      </c>
      <c r="C24" s="26">
        <v>6307</v>
      </c>
      <c r="D24" s="26">
        <v>6320</v>
      </c>
      <c r="E24" s="26">
        <v>6107</v>
      </c>
      <c r="F24" s="26">
        <v>6134</v>
      </c>
      <c r="G24" s="26">
        <v>6334</v>
      </c>
      <c r="H24" s="26">
        <v>6288</v>
      </c>
      <c r="I24" s="26">
        <v>6274</v>
      </c>
      <c r="J24" s="26">
        <v>6175</v>
      </c>
      <c r="K24" s="26">
        <v>6208</v>
      </c>
      <c r="L24" s="26">
        <v>6246</v>
      </c>
      <c r="M24" s="26">
        <v>6293</v>
      </c>
      <c r="N24" s="26">
        <v>6308</v>
      </c>
      <c r="O24" s="26">
        <v>6246</v>
      </c>
      <c r="P24" s="26">
        <v>6272</v>
      </c>
      <c r="Q24" s="26">
        <v>6096</v>
      </c>
      <c r="R24" s="26">
        <v>6088</v>
      </c>
      <c r="S24" s="26">
        <v>6286</v>
      </c>
      <c r="T24" s="26">
        <v>6275</v>
      </c>
      <c r="U24" s="26">
        <v>6194</v>
      </c>
      <c r="V24" s="26">
        <v>6110</v>
      </c>
      <c r="W24" s="26">
        <v>6145</v>
      </c>
      <c r="X24" s="26">
        <v>6152</v>
      </c>
      <c r="Y24" s="26">
        <v>6236</v>
      </c>
      <c r="Z24" s="26">
        <v>6257</v>
      </c>
      <c r="AA24" s="26">
        <v>6296</v>
      </c>
      <c r="AB24" s="26">
        <v>6339</v>
      </c>
      <c r="AC24" s="26">
        <v>6161</v>
      </c>
    </row>
    <row r="25" spans="1:29" x14ac:dyDescent="0.25">
      <c r="A25" s="26" t="s">
        <v>80</v>
      </c>
      <c r="B25" s="26">
        <v>24901</v>
      </c>
      <c r="C25" s="26">
        <v>24868</v>
      </c>
      <c r="D25" s="26">
        <v>24920</v>
      </c>
      <c r="E25" s="26">
        <v>24420</v>
      </c>
      <c r="F25" s="26">
        <v>24322</v>
      </c>
      <c r="G25" s="26">
        <v>24996</v>
      </c>
      <c r="H25" s="26">
        <v>24770</v>
      </c>
      <c r="I25" s="26">
        <v>24709</v>
      </c>
      <c r="J25" s="26">
        <v>24260</v>
      </c>
      <c r="K25" s="26">
        <v>24374</v>
      </c>
      <c r="L25" s="26">
        <v>24524</v>
      </c>
      <c r="M25" s="26">
        <v>24680</v>
      </c>
      <c r="N25" s="26">
        <v>24762</v>
      </c>
      <c r="O25" s="26">
        <v>24563</v>
      </c>
      <c r="P25" s="26">
        <v>24648</v>
      </c>
      <c r="Q25" s="26">
        <v>24056</v>
      </c>
      <c r="R25" s="26">
        <v>24046</v>
      </c>
      <c r="S25" s="26">
        <v>24604</v>
      </c>
      <c r="T25" s="26">
        <v>24555</v>
      </c>
      <c r="U25" s="26">
        <v>24256</v>
      </c>
      <c r="V25" s="26">
        <v>23864</v>
      </c>
      <c r="W25" s="26">
        <v>24100</v>
      </c>
      <c r="X25" s="26">
        <v>24189</v>
      </c>
      <c r="Y25" s="26">
        <v>24487</v>
      </c>
      <c r="Z25" s="26">
        <v>24661</v>
      </c>
      <c r="AA25" s="26">
        <v>24784</v>
      </c>
      <c r="AB25" s="26">
        <v>24944</v>
      </c>
      <c r="AC25" s="26">
        <v>24311</v>
      </c>
    </row>
    <row r="26" spans="1:29" x14ac:dyDescent="0.25">
      <c r="A26" s="26" t="s">
        <v>81</v>
      </c>
      <c r="B26" s="26">
        <v>22784</v>
      </c>
      <c r="C26" s="26">
        <v>22749</v>
      </c>
      <c r="D26" s="26">
        <v>22809</v>
      </c>
      <c r="E26" s="26">
        <v>22356</v>
      </c>
      <c r="F26" s="26">
        <v>22279</v>
      </c>
      <c r="G26" s="26">
        <v>22870</v>
      </c>
      <c r="H26" s="26">
        <v>22646</v>
      </c>
      <c r="I26" s="26">
        <v>22587</v>
      </c>
      <c r="J26" s="26">
        <v>22171</v>
      </c>
      <c r="K26" s="26">
        <v>22298</v>
      </c>
      <c r="L26" s="26">
        <v>22440</v>
      </c>
      <c r="M26" s="26">
        <v>22587</v>
      </c>
      <c r="N26" s="26">
        <v>22671</v>
      </c>
      <c r="O26" s="26">
        <v>22482</v>
      </c>
      <c r="P26" s="26">
        <v>22576</v>
      </c>
      <c r="Q26" s="26">
        <v>22025</v>
      </c>
      <c r="R26" s="26">
        <v>22042</v>
      </c>
      <c r="S26" s="26">
        <v>22555</v>
      </c>
      <c r="T26" s="26">
        <v>22509</v>
      </c>
      <c r="U26" s="26">
        <v>22221</v>
      </c>
      <c r="V26" s="26">
        <v>21863</v>
      </c>
      <c r="W26" s="26">
        <v>22073</v>
      </c>
      <c r="X26" s="26">
        <v>22151</v>
      </c>
      <c r="Y26" s="26">
        <v>22430</v>
      </c>
      <c r="Z26" s="26">
        <v>22588</v>
      </c>
      <c r="AA26" s="26">
        <v>22696</v>
      </c>
      <c r="AB26" s="26">
        <v>22858</v>
      </c>
      <c r="AC26" s="26">
        <v>22265</v>
      </c>
    </row>
    <row r="27" spans="1:29" x14ac:dyDescent="0.25">
      <c r="A27" s="26" t="s">
        <v>83</v>
      </c>
      <c r="B27" s="26">
        <v>779</v>
      </c>
      <c r="C27" s="26">
        <v>775</v>
      </c>
      <c r="D27" s="26">
        <v>788</v>
      </c>
      <c r="E27" s="26">
        <v>786</v>
      </c>
      <c r="F27" s="26">
        <v>810</v>
      </c>
      <c r="G27" s="26">
        <v>822</v>
      </c>
      <c r="H27" s="26">
        <v>835</v>
      </c>
      <c r="I27" s="26">
        <v>835</v>
      </c>
      <c r="J27" s="26">
        <v>800</v>
      </c>
      <c r="K27" s="26">
        <v>811</v>
      </c>
      <c r="L27" s="26">
        <v>805</v>
      </c>
      <c r="M27" s="26">
        <v>793</v>
      </c>
      <c r="N27" s="26">
        <v>793</v>
      </c>
      <c r="O27" s="26">
        <v>779</v>
      </c>
      <c r="P27" s="26">
        <v>788</v>
      </c>
      <c r="Q27" s="26">
        <v>792</v>
      </c>
      <c r="R27" s="26">
        <v>808</v>
      </c>
      <c r="S27" s="26">
        <v>822</v>
      </c>
      <c r="T27" s="26">
        <v>835</v>
      </c>
      <c r="U27" s="26">
        <v>826</v>
      </c>
      <c r="V27" s="26">
        <v>789</v>
      </c>
      <c r="W27" s="26">
        <v>806</v>
      </c>
      <c r="X27" s="26">
        <v>811</v>
      </c>
      <c r="Y27" s="26">
        <v>798</v>
      </c>
      <c r="Z27" s="26">
        <v>790</v>
      </c>
      <c r="AA27" s="26">
        <v>792</v>
      </c>
      <c r="AB27" s="26">
        <v>799</v>
      </c>
      <c r="AC27" s="26">
        <v>791</v>
      </c>
    </row>
    <row r="28" spans="1:29" x14ac:dyDescent="0.25">
      <c r="A28" s="26" t="s">
        <v>84</v>
      </c>
      <c r="B28" s="26">
        <v>541</v>
      </c>
      <c r="C28" s="26">
        <v>544</v>
      </c>
      <c r="D28" s="26">
        <v>550</v>
      </c>
      <c r="E28" s="26">
        <v>537</v>
      </c>
      <c r="F28" s="26">
        <v>525</v>
      </c>
      <c r="G28" s="26">
        <v>541</v>
      </c>
      <c r="H28" s="26">
        <v>530</v>
      </c>
      <c r="I28" s="26">
        <v>527</v>
      </c>
      <c r="J28" s="26">
        <v>519</v>
      </c>
      <c r="K28" s="26">
        <v>526</v>
      </c>
      <c r="L28" s="26">
        <v>540</v>
      </c>
      <c r="M28" s="26">
        <v>532</v>
      </c>
      <c r="N28" s="26">
        <v>546</v>
      </c>
      <c r="O28" s="26">
        <v>543</v>
      </c>
      <c r="P28" s="26">
        <v>536</v>
      </c>
      <c r="Q28" s="26">
        <v>528</v>
      </c>
      <c r="R28" s="26">
        <v>532</v>
      </c>
      <c r="S28" s="26">
        <v>543</v>
      </c>
      <c r="T28" s="26">
        <v>549</v>
      </c>
      <c r="U28" s="26">
        <v>542</v>
      </c>
      <c r="V28" s="26">
        <v>555</v>
      </c>
      <c r="W28" s="26">
        <v>553</v>
      </c>
      <c r="X28" s="26">
        <v>544</v>
      </c>
      <c r="Y28" s="26">
        <v>546</v>
      </c>
      <c r="Z28" s="26">
        <v>549</v>
      </c>
      <c r="AA28" s="26">
        <v>548</v>
      </c>
      <c r="AB28" s="26">
        <v>547</v>
      </c>
      <c r="AC28" s="26">
        <v>533</v>
      </c>
    </row>
    <row r="29" spans="1:29" x14ac:dyDescent="0.25">
      <c r="A29" s="26" t="s">
        <v>85</v>
      </c>
      <c r="B29" s="26">
        <v>2111</v>
      </c>
      <c r="C29" s="26">
        <v>2103</v>
      </c>
      <c r="D29" s="26">
        <v>2124</v>
      </c>
      <c r="E29" s="26">
        <v>2136</v>
      </c>
      <c r="F29" s="26">
        <v>2181</v>
      </c>
      <c r="G29" s="26">
        <v>2218</v>
      </c>
      <c r="H29" s="26">
        <v>2245</v>
      </c>
      <c r="I29" s="26">
        <v>2238</v>
      </c>
      <c r="J29" s="26">
        <v>2139</v>
      </c>
      <c r="K29" s="26">
        <v>2159</v>
      </c>
      <c r="L29" s="26">
        <v>2148</v>
      </c>
      <c r="M29" s="26">
        <v>2118</v>
      </c>
      <c r="N29" s="26">
        <v>2122</v>
      </c>
      <c r="O29" s="26">
        <v>2121</v>
      </c>
      <c r="P29" s="26">
        <v>2126</v>
      </c>
      <c r="Q29" s="26">
        <v>2108</v>
      </c>
      <c r="R29" s="26">
        <v>2158</v>
      </c>
      <c r="S29" s="26">
        <v>2213</v>
      </c>
      <c r="T29" s="26">
        <v>2235</v>
      </c>
      <c r="U29" s="26">
        <v>2220</v>
      </c>
      <c r="V29" s="26">
        <v>2123</v>
      </c>
      <c r="W29" s="26">
        <v>2159</v>
      </c>
      <c r="X29" s="26">
        <v>2149</v>
      </c>
      <c r="Y29" s="26">
        <v>2122</v>
      </c>
      <c r="Z29" s="26">
        <v>2139</v>
      </c>
      <c r="AA29" s="26">
        <v>2132</v>
      </c>
      <c r="AB29" s="26">
        <v>2156</v>
      </c>
      <c r="AC29" s="26">
        <v>2139</v>
      </c>
    </row>
    <row r="30" spans="1:29" x14ac:dyDescent="0.25">
      <c r="A30" s="26" t="s">
        <v>86</v>
      </c>
      <c r="B30" s="26">
        <v>759</v>
      </c>
      <c r="C30" s="26">
        <v>765</v>
      </c>
      <c r="D30" s="26">
        <v>768</v>
      </c>
      <c r="E30" s="26">
        <v>755</v>
      </c>
      <c r="F30" s="26">
        <v>767</v>
      </c>
      <c r="G30" s="26">
        <v>772</v>
      </c>
      <c r="H30" s="26">
        <v>778</v>
      </c>
      <c r="I30" s="26">
        <v>773</v>
      </c>
      <c r="J30" s="26">
        <v>769</v>
      </c>
      <c r="K30" s="26">
        <v>767</v>
      </c>
      <c r="L30" s="26">
        <v>767</v>
      </c>
      <c r="M30" s="26">
        <v>758</v>
      </c>
      <c r="N30" s="26">
        <v>747</v>
      </c>
      <c r="O30" s="26">
        <v>754</v>
      </c>
      <c r="P30" s="26">
        <v>756</v>
      </c>
      <c r="Q30" s="26">
        <v>753</v>
      </c>
      <c r="R30" s="26">
        <v>752</v>
      </c>
      <c r="S30" s="26">
        <v>774</v>
      </c>
      <c r="T30" s="26">
        <v>764</v>
      </c>
      <c r="U30" s="26">
        <v>782</v>
      </c>
      <c r="V30" s="26">
        <v>771</v>
      </c>
      <c r="W30" s="26">
        <v>769</v>
      </c>
      <c r="X30" s="26">
        <v>769</v>
      </c>
      <c r="Y30" s="26">
        <v>762</v>
      </c>
      <c r="Z30" s="26">
        <v>759</v>
      </c>
      <c r="AA30" s="26">
        <v>773</v>
      </c>
      <c r="AB30" s="26">
        <v>774</v>
      </c>
      <c r="AC30" s="26">
        <v>775</v>
      </c>
    </row>
    <row r="31" spans="1:29" x14ac:dyDescent="0.25">
      <c r="A31" s="26" t="s">
        <v>91</v>
      </c>
      <c r="B31" s="26">
        <v>818</v>
      </c>
      <c r="C31" s="26">
        <v>814</v>
      </c>
      <c r="D31" s="26">
        <v>826</v>
      </c>
      <c r="E31" s="26">
        <v>827</v>
      </c>
      <c r="F31" s="26">
        <v>819</v>
      </c>
      <c r="G31" s="26">
        <v>833</v>
      </c>
      <c r="H31" s="26">
        <v>843</v>
      </c>
      <c r="I31" s="26">
        <v>829</v>
      </c>
      <c r="J31" s="26">
        <v>812</v>
      </c>
      <c r="K31" s="26">
        <v>811</v>
      </c>
      <c r="L31" s="26">
        <v>813</v>
      </c>
      <c r="M31" s="26">
        <v>811</v>
      </c>
      <c r="N31" s="26">
        <v>780</v>
      </c>
      <c r="O31" s="26">
        <v>783</v>
      </c>
      <c r="P31" s="26">
        <v>787</v>
      </c>
      <c r="Q31" s="26">
        <v>785</v>
      </c>
      <c r="R31" s="26">
        <v>799</v>
      </c>
      <c r="S31" s="26">
        <v>812</v>
      </c>
      <c r="T31" s="26">
        <v>822</v>
      </c>
      <c r="U31" s="26">
        <v>817</v>
      </c>
      <c r="V31" s="26">
        <v>805</v>
      </c>
      <c r="W31" s="26">
        <v>788</v>
      </c>
      <c r="X31" s="26">
        <v>783</v>
      </c>
      <c r="Y31" s="26">
        <v>768</v>
      </c>
      <c r="Z31" s="26">
        <v>776</v>
      </c>
      <c r="AA31" s="26">
        <v>785</v>
      </c>
      <c r="AB31" s="26">
        <v>794</v>
      </c>
      <c r="AC31" s="26">
        <v>799</v>
      </c>
    </row>
    <row r="32" spans="1:29" x14ac:dyDescent="0.25">
      <c r="A32" s="26" t="s">
        <v>92</v>
      </c>
      <c r="B32" s="26">
        <v>23506</v>
      </c>
      <c r="C32" s="26">
        <v>23581</v>
      </c>
      <c r="D32" s="26">
        <v>23666</v>
      </c>
      <c r="E32" s="26">
        <v>23750</v>
      </c>
      <c r="F32" s="26">
        <v>23777</v>
      </c>
      <c r="G32" s="26">
        <v>24327</v>
      </c>
      <c r="H32" s="26">
        <v>24539</v>
      </c>
      <c r="I32" s="26">
        <v>24336</v>
      </c>
      <c r="J32" s="26">
        <v>24059</v>
      </c>
      <c r="K32" s="26">
        <v>24132</v>
      </c>
      <c r="L32" s="26">
        <v>24034</v>
      </c>
      <c r="M32" s="26">
        <v>23865</v>
      </c>
      <c r="N32" s="26">
        <v>23731</v>
      </c>
      <c r="O32" s="26">
        <v>23706</v>
      </c>
      <c r="P32" s="26">
        <v>23879</v>
      </c>
      <c r="Q32" s="26">
        <v>23943</v>
      </c>
      <c r="R32" s="26">
        <v>23981</v>
      </c>
      <c r="S32" s="26">
        <v>24441</v>
      </c>
      <c r="T32" s="26">
        <v>24572</v>
      </c>
      <c r="U32" s="26">
        <v>24398</v>
      </c>
      <c r="V32" s="26">
        <v>24243</v>
      </c>
      <c r="W32" s="26">
        <v>24210</v>
      </c>
      <c r="X32" s="26">
        <v>24129</v>
      </c>
      <c r="Y32" s="26">
        <v>23774</v>
      </c>
      <c r="Z32" s="26">
        <v>23681</v>
      </c>
      <c r="AA32" s="26">
        <v>23993</v>
      </c>
      <c r="AB32" s="26">
        <v>24209</v>
      </c>
      <c r="AC32" s="26">
        <v>24356</v>
      </c>
    </row>
    <row r="33" spans="1:29" x14ac:dyDescent="0.25">
      <c r="A33" s="26" t="s">
        <v>93</v>
      </c>
      <c r="B33" s="26">
        <v>122190</v>
      </c>
      <c r="C33" s="26">
        <v>122947</v>
      </c>
      <c r="D33" s="26">
        <v>123171</v>
      </c>
      <c r="E33" s="26">
        <v>123504</v>
      </c>
      <c r="F33" s="26">
        <v>123304</v>
      </c>
      <c r="G33" s="26">
        <v>125634</v>
      </c>
      <c r="H33" s="26">
        <v>126845</v>
      </c>
      <c r="I33" s="26">
        <v>125806</v>
      </c>
      <c r="J33" s="26">
        <v>124732</v>
      </c>
      <c r="K33" s="26">
        <v>124922</v>
      </c>
      <c r="L33" s="26">
        <v>124754</v>
      </c>
      <c r="M33" s="26">
        <v>123888</v>
      </c>
      <c r="N33" s="26">
        <v>123426</v>
      </c>
      <c r="O33" s="26">
        <v>123595</v>
      </c>
      <c r="P33" s="26">
        <v>124176</v>
      </c>
      <c r="Q33" s="26">
        <v>124728</v>
      </c>
      <c r="R33" s="26">
        <v>124477</v>
      </c>
      <c r="S33" s="26">
        <v>126099</v>
      </c>
      <c r="T33" s="26">
        <v>127012</v>
      </c>
      <c r="U33" s="26">
        <v>126039</v>
      </c>
      <c r="V33" s="26">
        <v>125457</v>
      </c>
      <c r="W33" s="26">
        <v>125485</v>
      </c>
      <c r="X33" s="26">
        <v>125249</v>
      </c>
      <c r="Y33" s="26">
        <v>123521</v>
      </c>
      <c r="Z33" s="26">
        <v>123119</v>
      </c>
      <c r="AA33" s="26">
        <v>124936</v>
      </c>
      <c r="AB33" s="26">
        <v>125878</v>
      </c>
      <c r="AC33" s="26">
        <v>126756</v>
      </c>
    </row>
    <row r="34" spans="1:29" x14ac:dyDescent="0.25">
      <c r="A34" s="26" t="s">
        <v>94</v>
      </c>
      <c r="B34" s="26">
        <v>660</v>
      </c>
      <c r="C34" s="26">
        <v>657</v>
      </c>
      <c r="D34" s="26">
        <v>665</v>
      </c>
      <c r="E34" s="26">
        <v>648</v>
      </c>
      <c r="F34" s="26">
        <v>667</v>
      </c>
      <c r="G34" s="26">
        <v>673</v>
      </c>
      <c r="H34" s="26">
        <v>670</v>
      </c>
      <c r="I34" s="26">
        <v>668</v>
      </c>
      <c r="J34" s="26">
        <v>659</v>
      </c>
      <c r="K34" s="26">
        <v>656</v>
      </c>
      <c r="L34" s="26">
        <v>654</v>
      </c>
      <c r="M34" s="26">
        <v>644</v>
      </c>
      <c r="N34" s="26">
        <v>634</v>
      </c>
      <c r="O34" s="26">
        <v>637</v>
      </c>
      <c r="P34" s="26">
        <v>644</v>
      </c>
      <c r="Q34" s="26">
        <v>642</v>
      </c>
      <c r="R34" s="26">
        <v>654</v>
      </c>
      <c r="S34" s="26">
        <v>672</v>
      </c>
      <c r="T34" s="26">
        <v>675</v>
      </c>
      <c r="U34" s="26">
        <v>667</v>
      </c>
      <c r="V34" s="26">
        <v>670</v>
      </c>
      <c r="W34" s="26">
        <v>649</v>
      </c>
      <c r="X34" s="26">
        <v>647</v>
      </c>
      <c r="Y34" s="26">
        <v>638</v>
      </c>
      <c r="Z34" s="26">
        <v>644</v>
      </c>
      <c r="AA34" s="26">
        <v>649</v>
      </c>
      <c r="AB34" s="26">
        <v>650</v>
      </c>
      <c r="AC34" s="26">
        <v>659</v>
      </c>
    </row>
    <row r="35" spans="1:29" x14ac:dyDescent="0.25">
      <c r="A35" s="26" t="s">
        <v>95</v>
      </c>
      <c r="B35" s="26">
        <v>901</v>
      </c>
      <c r="C35" s="26">
        <v>904</v>
      </c>
      <c r="D35" s="26">
        <v>902</v>
      </c>
      <c r="E35" s="26">
        <v>893</v>
      </c>
      <c r="F35" s="26">
        <v>911</v>
      </c>
      <c r="G35" s="26">
        <v>922</v>
      </c>
      <c r="H35" s="26">
        <v>926</v>
      </c>
      <c r="I35" s="26">
        <v>916</v>
      </c>
      <c r="J35" s="26">
        <v>914</v>
      </c>
      <c r="K35" s="26">
        <v>911</v>
      </c>
      <c r="L35" s="26">
        <v>906</v>
      </c>
      <c r="M35" s="26">
        <v>899</v>
      </c>
      <c r="N35" s="26">
        <v>905</v>
      </c>
      <c r="O35" s="26">
        <v>906</v>
      </c>
      <c r="P35" s="26">
        <v>902</v>
      </c>
      <c r="Q35" s="26">
        <v>896</v>
      </c>
      <c r="R35" s="26">
        <v>915</v>
      </c>
      <c r="S35" s="26">
        <v>933</v>
      </c>
      <c r="T35" s="26">
        <v>923</v>
      </c>
      <c r="U35" s="26">
        <v>925</v>
      </c>
      <c r="V35" s="26">
        <v>913</v>
      </c>
      <c r="W35" s="26">
        <v>915</v>
      </c>
      <c r="X35" s="26">
        <v>915</v>
      </c>
      <c r="Y35" s="26">
        <v>912</v>
      </c>
      <c r="Z35" s="26">
        <v>921</v>
      </c>
      <c r="AA35" s="26">
        <v>927</v>
      </c>
      <c r="AB35" s="26">
        <v>932</v>
      </c>
      <c r="AC35" s="26">
        <v>932</v>
      </c>
    </row>
    <row r="36" spans="1:29" x14ac:dyDescent="0.25">
      <c r="A36" s="26" t="s">
        <v>96</v>
      </c>
      <c r="B36" s="26">
        <v>14773</v>
      </c>
      <c r="C36" s="26">
        <v>14824</v>
      </c>
      <c r="D36" s="26">
        <v>14920</v>
      </c>
      <c r="E36" s="26">
        <v>14708</v>
      </c>
      <c r="F36" s="26">
        <v>14932</v>
      </c>
      <c r="G36" s="26">
        <v>15172</v>
      </c>
      <c r="H36" s="26">
        <v>15174</v>
      </c>
      <c r="I36" s="26">
        <v>15130</v>
      </c>
      <c r="J36" s="26">
        <v>14887</v>
      </c>
      <c r="K36" s="26">
        <v>14844</v>
      </c>
      <c r="L36" s="26">
        <v>14726</v>
      </c>
      <c r="M36" s="26">
        <v>14667</v>
      </c>
      <c r="N36" s="26">
        <v>14586</v>
      </c>
      <c r="O36" s="26">
        <v>14556</v>
      </c>
      <c r="P36" s="26">
        <v>14621</v>
      </c>
      <c r="Q36" s="26">
        <v>14532</v>
      </c>
      <c r="R36" s="26">
        <v>14729</v>
      </c>
      <c r="S36" s="26">
        <v>15051</v>
      </c>
      <c r="T36" s="26">
        <v>15170</v>
      </c>
      <c r="U36" s="26">
        <v>15083</v>
      </c>
      <c r="V36" s="26">
        <v>14843</v>
      </c>
      <c r="W36" s="26">
        <v>14579</v>
      </c>
      <c r="X36" s="26">
        <v>14459</v>
      </c>
      <c r="Y36" s="26">
        <v>14360</v>
      </c>
      <c r="Z36" s="26">
        <v>14573</v>
      </c>
      <c r="AA36" s="26">
        <v>14701</v>
      </c>
      <c r="AB36" s="26">
        <v>14771</v>
      </c>
      <c r="AC36" s="26">
        <v>14771</v>
      </c>
    </row>
    <row r="37" spans="1:29" x14ac:dyDescent="0.25">
      <c r="A37" s="26" t="s">
        <v>97</v>
      </c>
      <c r="B37" s="26">
        <v>2205</v>
      </c>
      <c r="C37" s="26">
        <v>2219</v>
      </c>
      <c r="D37" s="26">
        <v>2216</v>
      </c>
      <c r="E37" s="26">
        <v>2252</v>
      </c>
      <c r="F37" s="26">
        <v>2239</v>
      </c>
      <c r="G37" s="26">
        <v>2249</v>
      </c>
      <c r="H37" s="26">
        <v>2282</v>
      </c>
      <c r="I37" s="26">
        <v>2240</v>
      </c>
      <c r="J37" s="26">
        <v>2236</v>
      </c>
      <c r="K37" s="26">
        <v>2242</v>
      </c>
      <c r="L37" s="26">
        <v>2264</v>
      </c>
      <c r="M37" s="26">
        <v>2223</v>
      </c>
      <c r="N37" s="26">
        <v>2211</v>
      </c>
      <c r="O37" s="26">
        <v>2226</v>
      </c>
      <c r="P37" s="26">
        <v>2223</v>
      </c>
      <c r="Q37" s="26">
        <v>2260</v>
      </c>
      <c r="R37" s="26">
        <v>2245</v>
      </c>
      <c r="S37" s="26">
        <v>2240</v>
      </c>
      <c r="T37" s="26">
        <v>2270</v>
      </c>
      <c r="U37" s="26">
        <v>2250</v>
      </c>
      <c r="V37" s="26">
        <v>2260</v>
      </c>
      <c r="W37" s="26">
        <v>2261</v>
      </c>
      <c r="X37" s="26">
        <v>2266</v>
      </c>
      <c r="Y37" s="26">
        <v>2220</v>
      </c>
      <c r="Z37" s="26">
        <v>2217</v>
      </c>
      <c r="AA37" s="26">
        <v>2252</v>
      </c>
      <c r="AB37" s="26">
        <v>2271</v>
      </c>
      <c r="AC37" s="26">
        <v>2301</v>
      </c>
    </row>
    <row r="38" spans="1:29" x14ac:dyDescent="0.25">
      <c r="A38" s="26" t="s">
        <v>99</v>
      </c>
      <c r="B38" s="26">
        <v>2347</v>
      </c>
      <c r="C38" s="26">
        <v>2336</v>
      </c>
      <c r="D38" s="26">
        <v>2337</v>
      </c>
      <c r="E38" s="26">
        <v>2314</v>
      </c>
      <c r="F38" s="26">
        <v>2357</v>
      </c>
      <c r="G38" s="26">
        <v>2412</v>
      </c>
      <c r="H38" s="26">
        <v>2397</v>
      </c>
      <c r="I38" s="26">
        <v>2370</v>
      </c>
      <c r="J38" s="26">
        <v>2338</v>
      </c>
      <c r="K38" s="26">
        <v>2345</v>
      </c>
      <c r="L38" s="26">
        <v>2343</v>
      </c>
      <c r="M38" s="26">
        <v>2357</v>
      </c>
      <c r="N38" s="26">
        <v>2292</v>
      </c>
      <c r="O38" s="26">
        <v>2277</v>
      </c>
      <c r="P38" s="26">
        <v>2279</v>
      </c>
      <c r="Q38" s="26">
        <v>2270</v>
      </c>
      <c r="R38" s="26">
        <v>2263</v>
      </c>
      <c r="S38" s="26">
        <v>2348</v>
      </c>
      <c r="T38" s="26">
        <v>2342</v>
      </c>
      <c r="U38" s="26">
        <v>2353</v>
      </c>
      <c r="V38" s="26">
        <v>2305</v>
      </c>
      <c r="W38" s="26">
        <v>2311</v>
      </c>
      <c r="X38" s="26">
        <v>2305</v>
      </c>
      <c r="Y38" s="26">
        <v>2313</v>
      </c>
      <c r="Z38" s="26">
        <v>2334</v>
      </c>
      <c r="AA38" s="26">
        <v>2327</v>
      </c>
      <c r="AB38" s="26">
        <v>2338</v>
      </c>
      <c r="AC38" s="26">
        <v>2303</v>
      </c>
    </row>
    <row r="39" spans="1:29" x14ac:dyDescent="0.25">
      <c r="A39" s="26" t="s">
        <v>100</v>
      </c>
      <c r="B39" s="26">
        <v>692</v>
      </c>
      <c r="C39" s="26">
        <v>685</v>
      </c>
      <c r="D39" s="26">
        <v>682</v>
      </c>
      <c r="E39" s="26">
        <v>659</v>
      </c>
      <c r="F39" s="26">
        <v>656</v>
      </c>
      <c r="G39" s="26">
        <v>660</v>
      </c>
      <c r="H39" s="26">
        <v>655</v>
      </c>
      <c r="I39" s="26">
        <v>663</v>
      </c>
      <c r="J39" s="26">
        <v>663</v>
      </c>
      <c r="K39" s="26">
        <v>661</v>
      </c>
      <c r="L39" s="26">
        <v>669</v>
      </c>
      <c r="M39" s="26">
        <v>695</v>
      </c>
      <c r="N39" s="26">
        <v>698</v>
      </c>
      <c r="O39" s="26">
        <v>696</v>
      </c>
      <c r="P39" s="26">
        <v>697</v>
      </c>
      <c r="Q39" s="26">
        <v>661</v>
      </c>
      <c r="R39" s="26">
        <v>660</v>
      </c>
      <c r="S39" s="26">
        <v>666</v>
      </c>
      <c r="T39" s="26">
        <v>666</v>
      </c>
      <c r="U39" s="26">
        <v>668</v>
      </c>
      <c r="V39" s="26">
        <v>652</v>
      </c>
      <c r="W39" s="26">
        <v>655</v>
      </c>
      <c r="X39" s="26">
        <v>657</v>
      </c>
      <c r="Y39" s="26">
        <v>687</v>
      </c>
      <c r="Z39" s="26">
        <v>702</v>
      </c>
      <c r="AA39" s="26">
        <v>703</v>
      </c>
      <c r="AB39" s="26">
        <v>702</v>
      </c>
      <c r="AC39" s="26">
        <v>658</v>
      </c>
    </row>
    <row r="40" spans="1:29" x14ac:dyDescent="0.25">
      <c r="A40" s="26" t="s">
        <v>101</v>
      </c>
      <c r="B40" s="26">
        <v>618</v>
      </c>
      <c r="C40" s="26">
        <v>616</v>
      </c>
      <c r="D40" s="26">
        <v>615</v>
      </c>
      <c r="E40" s="26">
        <v>605</v>
      </c>
      <c r="F40" s="26">
        <v>602</v>
      </c>
      <c r="G40" s="26">
        <v>604</v>
      </c>
      <c r="H40" s="26">
        <v>613</v>
      </c>
      <c r="I40" s="26">
        <v>610</v>
      </c>
      <c r="J40" s="26">
        <v>605</v>
      </c>
      <c r="K40" s="26">
        <v>606</v>
      </c>
      <c r="L40" s="26">
        <v>625</v>
      </c>
      <c r="M40" s="26">
        <v>621</v>
      </c>
      <c r="N40" s="26">
        <v>644</v>
      </c>
      <c r="O40" s="26">
        <v>646</v>
      </c>
      <c r="P40" s="26">
        <v>628</v>
      </c>
      <c r="Q40" s="26">
        <v>621</v>
      </c>
      <c r="R40" s="26">
        <v>616</v>
      </c>
      <c r="S40" s="26">
        <v>614</v>
      </c>
      <c r="T40" s="26">
        <v>625</v>
      </c>
      <c r="U40" s="26">
        <v>618</v>
      </c>
      <c r="V40" s="26">
        <v>624</v>
      </c>
      <c r="W40" s="26">
        <v>619</v>
      </c>
      <c r="X40" s="26">
        <v>620</v>
      </c>
      <c r="Y40" s="26">
        <v>614</v>
      </c>
      <c r="Z40" s="26">
        <v>621</v>
      </c>
      <c r="AA40" s="26">
        <v>634</v>
      </c>
      <c r="AB40" s="26">
        <v>637</v>
      </c>
      <c r="AC40" s="26">
        <v>631</v>
      </c>
    </row>
    <row r="41" spans="1:29" x14ac:dyDescent="0.25">
      <c r="A41" s="26" t="s">
        <v>102</v>
      </c>
      <c r="B41" s="26">
        <v>2099</v>
      </c>
      <c r="C41" s="26">
        <v>2123</v>
      </c>
      <c r="D41" s="26">
        <v>2126</v>
      </c>
      <c r="E41" s="26">
        <v>2127</v>
      </c>
      <c r="F41" s="26">
        <v>2136</v>
      </c>
      <c r="G41" s="26">
        <v>2169</v>
      </c>
      <c r="H41" s="26">
        <v>2189</v>
      </c>
      <c r="I41" s="26">
        <v>2169</v>
      </c>
      <c r="J41" s="26">
        <v>2153</v>
      </c>
      <c r="K41" s="26">
        <v>2157</v>
      </c>
      <c r="L41" s="26">
        <v>2149</v>
      </c>
      <c r="M41" s="26">
        <v>2137</v>
      </c>
      <c r="N41" s="26">
        <v>2121</v>
      </c>
      <c r="O41" s="26">
        <v>2127</v>
      </c>
      <c r="P41" s="26">
        <v>2141</v>
      </c>
      <c r="Q41" s="26">
        <v>2142</v>
      </c>
      <c r="R41" s="26">
        <v>2137</v>
      </c>
      <c r="S41" s="26">
        <v>2164</v>
      </c>
      <c r="T41" s="26">
        <v>2185</v>
      </c>
      <c r="U41" s="26">
        <v>2173</v>
      </c>
      <c r="V41" s="26">
        <v>2170</v>
      </c>
      <c r="W41" s="26">
        <v>2170</v>
      </c>
      <c r="X41" s="26">
        <v>2164</v>
      </c>
      <c r="Y41" s="26">
        <v>2130</v>
      </c>
      <c r="Z41" s="26">
        <v>2124</v>
      </c>
      <c r="AA41" s="26">
        <v>2154</v>
      </c>
      <c r="AB41" s="26">
        <v>2169</v>
      </c>
      <c r="AC41" s="26">
        <v>2181</v>
      </c>
    </row>
    <row r="42" spans="1:29" x14ac:dyDescent="0.25">
      <c r="A42" s="26" t="s">
        <v>103</v>
      </c>
      <c r="B42" s="26">
        <v>646</v>
      </c>
      <c r="C42" s="26">
        <v>646</v>
      </c>
      <c r="D42" s="26">
        <v>658</v>
      </c>
      <c r="E42" s="26">
        <v>644</v>
      </c>
      <c r="F42" s="26">
        <v>647</v>
      </c>
      <c r="G42" s="26">
        <v>655</v>
      </c>
      <c r="H42" s="26">
        <v>655</v>
      </c>
      <c r="I42" s="26">
        <v>654</v>
      </c>
      <c r="J42" s="26">
        <v>646</v>
      </c>
      <c r="K42" s="26">
        <v>650</v>
      </c>
      <c r="L42" s="26">
        <v>645</v>
      </c>
      <c r="M42" s="26">
        <v>641</v>
      </c>
      <c r="N42" s="26">
        <v>640</v>
      </c>
      <c r="O42" s="26">
        <v>661</v>
      </c>
      <c r="P42" s="26">
        <v>656</v>
      </c>
      <c r="Q42" s="26">
        <v>633</v>
      </c>
      <c r="R42" s="26">
        <v>630</v>
      </c>
      <c r="S42" s="26">
        <v>656</v>
      </c>
      <c r="T42" s="26">
        <v>642</v>
      </c>
      <c r="U42" s="26">
        <v>660</v>
      </c>
      <c r="V42" s="26">
        <v>651</v>
      </c>
      <c r="W42" s="26">
        <v>650</v>
      </c>
      <c r="X42" s="26">
        <v>645</v>
      </c>
      <c r="Y42" s="26">
        <v>642</v>
      </c>
      <c r="Z42" s="26">
        <v>646</v>
      </c>
      <c r="AA42" s="26">
        <v>650</v>
      </c>
      <c r="AB42" s="26">
        <v>657</v>
      </c>
      <c r="AC42" s="26">
        <v>648</v>
      </c>
    </row>
    <row r="43" spans="1:29" x14ac:dyDescent="0.25">
      <c r="A43" s="26" t="s">
        <v>104</v>
      </c>
      <c r="B43" s="26">
        <v>1941</v>
      </c>
      <c r="C43" s="26">
        <v>1938</v>
      </c>
      <c r="D43" s="26">
        <v>1920</v>
      </c>
      <c r="E43" s="26">
        <v>1777</v>
      </c>
      <c r="F43" s="26">
        <v>1820</v>
      </c>
      <c r="G43" s="26">
        <v>1848</v>
      </c>
      <c r="H43" s="26">
        <v>1836</v>
      </c>
      <c r="I43" s="26">
        <v>1856</v>
      </c>
      <c r="J43" s="26">
        <v>1834</v>
      </c>
      <c r="K43" s="26">
        <v>1827</v>
      </c>
      <c r="L43" s="26">
        <v>1838</v>
      </c>
      <c r="M43" s="26">
        <v>1925</v>
      </c>
      <c r="N43" s="26">
        <v>1937</v>
      </c>
      <c r="O43" s="26">
        <v>1918</v>
      </c>
      <c r="P43" s="26">
        <v>1919</v>
      </c>
      <c r="Q43" s="26">
        <v>1822</v>
      </c>
      <c r="R43" s="26">
        <v>1811</v>
      </c>
      <c r="S43" s="26">
        <v>1853</v>
      </c>
      <c r="T43" s="26">
        <v>1843</v>
      </c>
      <c r="U43" s="26">
        <v>1847</v>
      </c>
      <c r="V43" s="26">
        <v>1824</v>
      </c>
      <c r="W43" s="26">
        <v>1816</v>
      </c>
      <c r="X43" s="26">
        <v>1826</v>
      </c>
      <c r="Y43" s="26">
        <v>1908</v>
      </c>
      <c r="Z43" s="26">
        <v>1958</v>
      </c>
      <c r="AA43" s="26">
        <v>1978</v>
      </c>
      <c r="AB43" s="26">
        <v>1959</v>
      </c>
      <c r="AC43" s="26">
        <v>1836</v>
      </c>
    </row>
    <row r="44" spans="1:29" x14ac:dyDescent="0.25">
      <c r="A44" s="26" t="s">
        <v>105</v>
      </c>
      <c r="B44" s="26">
        <v>93465</v>
      </c>
      <c r="C44" s="26">
        <v>94000</v>
      </c>
      <c r="D44" s="26">
        <v>94233</v>
      </c>
      <c r="E44" s="26">
        <v>94525</v>
      </c>
      <c r="F44" s="26">
        <v>94452</v>
      </c>
      <c r="G44" s="26">
        <v>96311</v>
      </c>
      <c r="H44" s="26">
        <v>97163</v>
      </c>
      <c r="I44" s="26">
        <v>96399</v>
      </c>
      <c r="J44" s="26">
        <v>95582</v>
      </c>
      <c r="K44" s="26">
        <v>95730</v>
      </c>
      <c r="L44" s="26">
        <v>95504</v>
      </c>
      <c r="M44" s="26">
        <v>94802</v>
      </c>
      <c r="N44" s="26">
        <v>94408</v>
      </c>
      <c r="O44" s="26">
        <v>94464</v>
      </c>
      <c r="P44" s="26">
        <v>94993</v>
      </c>
      <c r="Q44" s="26">
        <v>95391</v>
      </c>
      <c r="R44" s="26">
        <v>95333</v>
      </c>
      <c r="S44" s="26">
        <v>96635</v>
      </c>
      <c r="T44" s="26">
        <v>97287</v>
      </c>
      <c r="U44" s="26">
        <v>96544</v>
      </c>
      <c r="V44" s="26">
        <v>96106</v>
      </c>
      <c r="W44" s="26">
        <v>96135</v>
      </c>
      <c r="X44" s="26">
        <v>95875</v>
      </c>
      <c r="Y44" s="26">
        <v>94563</v>
      </c>
      <c r="Z44" s="26">
        <v>94207</v>
      </c>
      <c r="AA44" s="26">
        <v>95573</v>
      </c>
      <c r="AB44" s="26">
        <v>96315</v>
      </c>
      <c r="AC44" s="26">
        <v>96984</v>
      </c>
    </row>
    <row r="45" spans="1:29" x14ac:dyDescent="0.25">
      <c r="A45" s="26" t="s">
        <v>106</v>
      </c>
      <c r="B45" s="26">
        <v>724</v>
      </c>
      <c r="C45" s="26">
        <v>713</v>
      </c>
      <c r="D45" s="26">
        <v>722</v>
      </c>
      <c r="E45" s="26">
        <v>724</v>
      </c>
      <c r="F45" s="26">
        <v>728</v>
      </c>
      <c r="G45" s="26">
        <v>735</v>
      </c>
      <c r="H45" s="26">
        <v>740</v>
      </c>
      <c r="I45" s="26">
        <v>730</v>
      </c>
      <c r="J45" s="26">
        <v>722</v>
      </c>
      <c r="K45" s="26">
        <v>724</v>
      </c>
      <c r="L45" s="26">
        <v>723</v>
      </c>
      <c r="M45" s="26">
        <v>728</v>
      </c>
      <c r="N45" s="26">
        <v>713</v>
      </c>
      <c r="O45" s="26">
        <v>709</v>
      </c>
      <c r="P45" s="26">
        <v>711</v>
      </c>
      <c r="Q45" s="26">
        <v>720</v>
      </c>
      <c r="R45" s="26">
        <v>711</v>
      </c>
      <c r="S45" s="26">
        <v>721</v>
      </c>
      <c r="T45" s="26">
        <v>726</v>
      </c>
      <c r="U45" s="26">
        <v>727</v>
      </c>
      <c r="V45" s="26">
        <v>711</v>
      </c>
      <c r="W45" s="26">
        <v>715</v>
      </c>
      <c r="X45" s="26">
        <v>718</v>
      </c>
      <c r="Y45" s="26">
        <v>723</v>
      </c>
      <c r="Z45" s="26">
        <v>719</v>
      </c>
      <c r="AA45" s="26">
        <v>718</v>
      </c>
      <c r="AB45" s="26">
        <v>718</v>
      </c>
      <c r="AC45" s="26">
        <v>717</v>
      </c>
    </row>
    <row r="46" spans="1:29" x14ac:dyDescent="0.25">
      <c r="A46" s="26" t="s">
        <v>107</v>
      </c>
      <c r="B46" s="26">
        <v>1320</v>
      </c>
      <c r="C46" s="26">
        <v>1316</v>
      </c>
      <c r="D46" s="26">
        <v>1322</v>
      </c>
      <c r="E46" s="26">
        <v>1316</v>
      </c>
      <c r="F46" s="26">
        <v>1339</v>
      </c>
      <c r="G46" s="26">
        <v>1364</v>
      </c>
      <c r="H46" s="26">
        <v>1359</v>
      </c>
      <c r="I46" s="26">
        <v>1346</v>
      </c>
      <c r="J46" s="26">
        <v>1336</v>
      </c>
      <c r="K46" s="26">
        <v>1348</v>
      </c>
      <c r="L46" s="26">
        <v>1335</v>
      </c>
      <c r="M46" s="26">
        <v>1337</v>
      </c>
      <c r="N46" s="26">
        <v>1294</v>
      </c>
      <c r="O46" s="26">
        <v>1296</v>
      </c>
      <c r="P46" s="26">
        <v>1297</v>
      </c>
      <c r="Q46" s="26">
        <v>1290</v>
      </c>
      <c r="R46" s="26">
        <v>1289</v>
      </c>
      <c r="S46" s="26">
        <v>1322</v>
      </c>
      <c r="T46" s="26">
        <v>1325</v>
      </c>
      <c r="U46" s="26">
        <v>1327</v>
      </c>
      <c r="V46" s="26">
        <v>1308</v>
      </c>
      <c r="W46" s="26">
        <v>1302</v>
      </c>
      <c r="X46" s="26">
        <v>1312</v>
      </c>
      <c r="Y46" s="26">
        <v>1308</v>
      </c>
      <c r="Z46" s="26">
        <v>1301</v>
      </c>
      <c r="AA46" s="26">
        <v>1320</v>
      </c>
      <c r="AB46" s="26">
        <v>1317</v>
      </c>
      <c r="AC46" s="26">
        <v>1316</v>
      </c>
    </row>
    <row r="47" spans="1:29" x14ac:dyDescent="0.25">
      <c r="A47" s="26" t="s">
        <v>108</v>
      </c>
      <c r="B47" s="26">
        <v>10665</v>
      </c>
      <c r="C47" s="26">
        <v>10710</v>
      </c>
      <c r="D47" s="26">
        <v>10734</v>
      </c>
      <c r="E47" s="26">
        <v>10780</v>
      </c>
      <c r="F47" s="26">
        <v>10755</v>
      </c>
      <c r="G47" s="26">
        <v>10984</v>
      </c>
      <c r="H47" s="26">
        <v>11072</v>
      </c>
      <c r="I47" s="26">
        <v>10974</v>
      </c>
      <c r="J47" s="26">
        <v>10858</v>
      </c>
      <c r="K47" s="26">
        <v>10885</v>
      </c>
      <c r="L47" s="26">
        <v>10857</v>
      </c>
      <c r="M47" s="26">
        <v>10788</v>
      </c>
      <c r="N47" s="26">
        <v>10752</v>
      </c>
      <c r="O47" s="26">
        <v>10764</v>
      </c>
      <c r="P47" s="26">
        <v>10832</v>
      </c>
      <c r="Q47" s="26">
        <v>10874</v>
      </c>
      <c r="R47" s="26">
        <v>10852</v>
      </c>
      <c r="S47" s="26">
        <v>11001</v>
      </c>
      <c r="T47" s="26">
        <v>11075</v>
      </c>
      <c r="U47" s="26">
        <v>11010</v>
      </c>
      <c r="V47" s="26">
        <v>10940</v>
      </c>
      <c r="W47" s="26">
        <v>10950</v>
      </c>
      <c r="X47" s="26">
        <v>10929</v>
      </c>
      <c r="Y47" s="26">
        <v>10793</v>
      </c>
      <c r="Z47" s="26">
        <v>10770</v>
      </c>
      <c r="AA47" s="26">
        <v>10930</v>
      </c>
      <c r="AB47" s="26">
        <v>10993</v>
      </c>
      <c r="AC47" s="26">
        <v>11068</v>
      </c>
    </row>
    <row r="48" spans="1:29" x14ac:dyDescent="0.25">
      <c r="A48" s="26" t="s">
        <v>109</v>
      </c>
      <c r="B48" s="26">
        <v>534</v>
      </c>
      <c r="C48" s="26">
        <v>537</v>
      </c>
      <c r="D48" s="26">
        <v>530</v>
      </c>
      <c r="E48" s="26">
        <v>544</v>
      </c>
      <c r="F48" s="26">
        <v>557</v>
      </c>
      <c r="G48" s="26">
        <v>573</v>
      </c>
      <c r="H48" s="26">
        <v>555</v>
      </c>
      <c r="I48" s="26">
        <v>557</v>
      </c>
      <c r="J48" s="26">
        <v>540</v>
      </c>
      <c r="K48" s="26">
        <v>544</v>
      </c>
      <c r="L48" s="26">
        <v>553</v>
      </c>
      <c r="M48" s="26">
        <v>540</v>
      </c>
      <c r="N48" s="26">
        <v>540</v>
      </c>
      <c r="O48" s="26">
        <v>543</v>
      </c>
      <c r="P48" s="26">
        <v>543</v>
      </c>
      <c r="Q48" s="26">
        <v>528</v>
      </c>
      <c r="R48" s="26">
        <v>554</v>
      </c>
      <c r="S48" s="26">
        <v>551</v>
      </c>
      <c r="T48" s="26">
        <v>564</v>
      </c>
      <c r="U48" s="26">
        <v>573</v>
      </c>
      <c r="V48" s="26">
        <v>553</v>
      </c>
      <c r="W48" s="26">
        <v>521</v>
      </c>
      <c r="X48" s="26">
        <v>522</v>
      </c>
      <c r="Y48" s="26">
        <v>507</v>
      </c>
      <c r="Z48" s="26">
        <v>520</v>
      </c>
      <c r="AA48" s="26">
        <v>520</v>
      </c>
      <c r="AB48" s="26">
        <v>526</v>
      </c>
      <c r="AC48" s="26">
        <v>529</v>
      </c>
    </row>
    <row r="49" spans="1:29" x14ac:dyDescent="0.25">
      <c r="A49" s="26" t="s">
        <v>110</v>
      </c>
      <c r="B49" s="26">
        <v>581</v>
      </c>
      <c r="C49" s="26">
        <v>574</v>
      </c>
      <c r="D49" s="26">
        <v>580</v>
      </c>
      <c r="E49" s="26">
        <v>566</v>
      </c>
      <c r="F49" s="26">
        <v>569</v>
      </c>
      <c r="G49" s="26">
        <v>578</v>
      </c>
      <c r="H49" s="26">
        <v>582</v>
      </c>
      <c r="I49" s="26">
        <v>570</v>
      </c>
      <c r="J49" s="26">
        <v>559</v>
      </c>
      <c r="K49" s="26">
        <v>559</v>
      </c>
      <c r="L49" s="26">
        <v>554</v>
      </c>
      <c r="M49" s="26">
        <v>554</v>
      </c>
      <c r="N49" s="26">
        <v>563</v>
      </c>
      <c r="O49" s="26">
        <v>574</v>
      </c>
      <c r="P49" s="26">
        <v>569</v>
      </c>
      <c r="Q49" s="26">
        <v>567</v>
      </c>
      <c r="R49" s="26">
        <v>564</v>
      </c>
      <c r="S49" s="26">
        <v>579</v>
      </c>
      <c r="T49" s="26">
        <v>580</v>
      </c>
      <c r="U49" s="26">
        <v>567</v>
      </c>
      <c r="V49" s="26">
        <v>550</v>
      </c>
      <c r="W49" s="26">
        <v>545</v>
      </c>
      <c r="X49" s="26">
        <v>537</v>
      </c>
      <c r="Y49" s="26">
        <v>543</v>
      </c>
      <c r="Z49" s="26">
        <v>565</v>
      </c>
      <c r="AA49" s="26">
        <v>557</v>
      </c>
      <c r="AB49" s="26">
        <v>563</v>
      </c>
      <c r="AC49" s="26">
        <v>563</v>
      </c>
    </row>
    <row r="50" spans="1:29" x14ac:dyDescent="0.25">
      <c r="A50" s="26" t="s">
        <v>111</v>
      </c>
      <c r="B50" s="26">
        <v>743</v>
      </c>
      <c r="C50" s="26">
        <v>732</v>
      </c>
      <c r="D50" s="26">
        <v>743</v>
      </c>
      <c r="E50" s="26">
        <v>736</v>
      </c>
      <c r="F50" s="26">
        <v>737</v>
      </c>
      <c r="G50" s="26">
        <v>760</v>
      </c>
      <c r="H50" s="26">
        <v>771</v>
      </c>
      <c r="I50" s="26">
        <v>775</v>
      </c>
      <c r="J50" s="26">
        <v>753</v>
      </c>
      <c r="K50" s="26">
        <v>740</v>
      </c>
      <c r="L50" s="26">
        <v>744</v>
      </c>
      <c r="M50" s="26">
        <v>731</v>
      </c>
      <c r="N50" s="26">
        <v>735</v>
      </c>
      <c r="O50" s="26">
        <v>741</v>
      </c>
      <c r="P50" s="26">
        <v>744</v>
      </c>
      <c r="Q50" s="26">
        <v>728</v>
      </c>
      <c r="R50" s="26">
        <v>735</v>
      </c>
      <c r="S50" s="26">
        <v>747</v>
      </c>
      <c r="T50" s="26">
        <v>763</v>
      </c>
      <c r="U50" s="26">
        <v>767</v>
      </c>
      <c r="V50" s="26">
        <v>742</v>
      </c>
      <c r="W50" s="26">
        <v>740</v>
      </c>
      <c r="X50" s="26">
        <v>738</v>
      </c>
      <c r="Y50" s="26">
        <v>735</v>
      </c>
      <c r="Z50" s="26">
        <v>747</v>
      </c>
      <c r="AA50" s="26">
        <v>754</v>
      </c>
      <c r="AB50" s="26">
        <v>757</v>
      </c>
      <c r="AC50" s="26">
        <v>746</v>
      </c>
    </row>
    <row r="51" spans="1:29" x14ac:dyDescent="0.25">
      <c r="A51" s="26" t="s">
        <v>112</v>
      </c>
      <c r="B51" s="26">
        <v>656</v>
      </c>
      <c r="C51" s="26">
        <v>651</v>
      </c>
      <c r="D51" s="26">
        <v>658</v>
      </c>
      <c r="E51" s="26">
        <v>669</v>
      </c>
      <c r="F51" s="26">
        <v>690</v>
      </c>
      <c r="G51" s="26">
        <v>703</v>
      </c>
      <c r="H51" s="26">
        <v>709</v>
      </c>
      <c r="I51" s="26">
        <v>705</v>
      </c>
      <c r="J51" s="26">
        <v>674</v>
      </c>
      <c r="K51" s="26">
        <v>687</v>
      </c>
      <c r="L51" s="26">
        <v>680</v>
      </c>
      <c r="M51" s="26">
        <v>663</v>
      </c>
      <c r="N51" s="26">
        <v>658</v>
      </c>
      <c r="O51" s="26">
        <v>657</v>
      </c>
      <c r="P51" s="26">
        <v>660</v>
      </c>
      <c r="Q51" s="26">
        <v>664</v>
      </c>
      <c r="R51" s="26">
        <v>682</v>
      </c>
      <c r="S51" s="26">
        <v>696</v>
      </c>
      <c r="T51" s="26">
        <v>706</v>
      </c>
      <c r="U51" s="26">
        <v>701</v>
      </c>
      <c r="V51" s="26">
        <v>675</v>
      </c>
      <c r="W51" s="26">
        <v>687</v>
      </c>
      <c r="X51" s="26">
        <v>684</v>
      </c>
      <c r="Y51" s="26">
        <v>668</v>
      </c>
      <c r="Z51" s="26">
        <v>660</v>
      </c>
      <c r="AA51" s="26">
        <v>662</v>
      </c>
      <c r="AB51" s="26">
        <v>672</v>
      </c>
      <c r="AC51" s="26">
        <v>668</v>
      </c>
    </row>
    <row r="52" spans="1:29" x14ac:dyDescent="0.25">
      <c r="A52" s="26" t="s">
        <v>113</v>
      </c>
      <c r="B52" s="26">
        <v>553</v>
      </c>
      <c r="C52" s="26">
        <v>552</v>
      </c>
      <c r="D52" s="26">
        <v>553</v>
      </c>
      <c r="E52" s="26">
        <v>550</v>
      </c>
      <c r="F52" s="26">
        <v>548</v>
      </c>
      <c r="G52" s="26">
        <v>554</v>
      </c>
      <c r="H52" s="26">
        <v>549</v>
      </c>
      <c r="I52" s="26">
        <v>549</v>
      </c>
      <c r="J52" s="26">
        <v>537</v>
      </c>
      <c r="K52" s="26">
        <v>554</v>
      </c>
      <c r="L52" s="26">
        <v>558</v>
      </c>
      <c r="M52" s="26">
        <v>551</v>
      </c>
      <c r="N52" s="26">
        <v>554</v>
      </c>
      <c r="O52" s="26">
        <v>546</v>
      </c>
      <c r="P52" s="26">
        <v>553</v>
      </c>
      <c r="Q52" s="26">
        <v>543</v>
      </c>
      <c r="R52" s="26">
        <v>543</v>
      </c>
      <c r="S52" s="26">
        <v>554</v>
      </c>
      <c r="T52" s="26">
        <v>565</v>
      </c>
      <c r="U52" s="26">
        <v>561</v>
      </c>
      <c r="V52" s="26">
        <v>545</v>
      </c>
      <c r="W52" s="26">
        <v>546</v>
      </c>
      <c r="X52" s="26">
        <v>551</v>
      </c>
      <c r="Y52" s="26">
        <v>552</v>
      </c>
      <c r="Z52" s="26">
        <v>554</v>
      </c>
      <c r="AA52" s="26">
        <v>563</v>
      </c>
      <c r="AB52" s="26">
        <v>556</v>
      </c>
      <c r="AC52" s="26">
        <v>559</v>
      </c>
    </row>
    <row r="53" spans="1:29" x14ac:dyDescent="0.25">
      <c r="A53" s="26" t="s">
        <v>114</v>
      </c>
      <c r="B53" s="26">
        <v>578</v>
      </c>
      <c r="C53" s="26">
        <v>583</v>
      </c>
      <c r="D53" s="26">
        <v>578</v>
      </c>
      <c r="E53" s="26">
        <v>557</v>
      </c>
      <c r="F53" s="26">
        <v>566</v>
      </c>
      <c r="G53" s="26">
        <v>581</v>
      </c>
      <c r="H53" s="26">
        <v>593</v>
      </c>
      <c r="I53" s="26">
        <v>596</v>
      </c>
      <c r="J53" s="26">
        <v>583</v>
      </c>
      <c r="K53" s="26">
        <v>588</v>
      </c>
      <c r="L53" s="26">
        <v>573</v>
      </c>
      <c r="M53" s="26">
        <v>590</v>
      </c>
      <c r="N53" s="26">
        <v>601</v>
      </c>
      <c r="O53" s="26">
        <v>594</v>
      </c>
      <c r="P53" s="26">
        <v>591</v>
      </c>
      <c r="Q53" s="26">
        <v>576</v>
      </c>
      <c r="R53" s="26">
        <v>579</v>
      </c>
      <c r="S53" s="26">
        <v>600</v>
      </c>
      <c r="T53" s="26">
        <v>606</v>
      </c>
      <c r="U53" s="26">
        <v>601</v>
      </c>
      <c r="V53" s="26">
        <v>590</v>
      </c>
      <c r="W53" s="26">
        <v>587</v>
      </c>
      <c r="X53" s="26">
        <v>585</v>
      </c>
      <c r="Y53" s="26">
        <v>588</v>
      </c>
      <c r="Z53" s="26">
        <v>592</v>
      </c>
      <c r="AA53" s="26">
        <v>598</v>
      </c>
      <c r="AB53" s="26">
        <v>602</v>
      </c>
      <c r="AC53" s="26">
        <v>591</v>
      </c>
    </row>
    <row r="54" spans="1:29" x14ac:dyDescent="0.25">
      <c r="A54" s="26" t="s">
        <v>115</v>
      </c>
      <c r="B54" s="26">
        <v>712</v>
      </c>
      <c r="C54" s="26">
        <v>702</v>
      </c>
      <c r="D54" s="26">
        <v>699</v>
      </c>
      <c r="E54" s="26">
        <v>654</v>
      </c>
      <c r="F54" s="26">
        <v>667</v>
      </c>
      <c r="G54" s="26">
        <v>695</v>
      </c>
      <c r="H54" s="26">
        <v>713</v>
      </c>
      <c r="I54" s="26">
        <v>706</v>
      </c>
      <c r="J54" s="26">
        <v>684</v>
      </c>
      <c r="K54" s="26">
        <v>677</v>
      </c>
      <c r="L54" s="26">
        <v>677</v>
      </c>
      <c r="M54" s="26">
        <v>705</v>
      </c>
      <c r="N54" s="26">
        <v>713</v>
      </c>
      <c r="O54" s="26">
        <v>704</v>
      </c>
      <c r="P54" s="26">
        <v>699</v>
      </c>
      <c r="Q54" s="26">
        <v>651</v>
      </c>
      <c r="R54" s="26">
        <v>669</v>
      </c>
      <c r="S54" s="26">
        <v>699</v>
      </c>
      <c r="T54" s="26">
        <v>711</v>
      </c>
      <c r="U54" s="26">
        <v>704</v>
      </c>
      <c r="V54" s="26">
        <v>679</v>
      </c>
      <c r="W54" s="26">
        <v>681</v>
      </c>
      <c r="X54" s="26">
        <v>679</v>
      </c>
      <c r="Y54" s="26">
        <v>702</v>
      </c>
      <c r="Z54" s="26">
        <v>718</v>
      </c>
      <c r="AA54" s="26">
        <v>719</v>
      </c>
      <c r="AB54" s="26">
        <v>707</v>
      </c>
      <c r="AC54" s="26">
        <v>664</v>
      </c>
    </row>
    <row r="55" spans="1:29" x14ac:dyDescent="0.25">
      <c r="A55" s="26" t="s">
        <v>116</v>
      </c>
      <c r="B55" s="26">
        <v>1080</v>
      </c>
      <c r="C55" s="26">
        <v>1089</v>
      </c>
      <c r="D55" s="26">
        <v>1092</v>
      </c>
      <c r="E55" s="26">
        <v>1080</v>
      </c>
      <c r="F55" s="26">
        <v>1097</v>
      </c>
      <c r="G55" s="26">
        <v>1107</v>
      </c>
      <c r="H55" s="26">
        <v>1107</v>
      </c>
      <c r="I55" s="26">
        <v>1101</v>
      </c>
      <c r="J55" s="26">
        <v>1098</v>
      </c>
      <c r="K55" s="26">
        <v>1084</v>
      </c>
      <c r="L55" s="26">
        <v>1091</v>
      </c>
      <c r="M55" s="26">
        <v>1071</v>
      </c>
      <c r="N55" s="26">
        <v>1059</v>
      </c>
      <c r="O55" s="26">
        <v>1058</v>
      </c>
      <c r="P55" s="26">
        <v>1070</v>
      </c>
      <c r="Q55" s="26">
        <v>1068</v>
      </c>
      <c r="R55" s="26">
        <v>1083</v>
      </c>
      <c r="S55" s="26">
        <v>1101</v>
      </c>
      <c r="T55" s="26">
        <v>1107</v>
      </c>
      <c r="U55" s="26">
        <v>1095</v>
      </c>
      <c r="V55" s="26">
        <v>1092</v>
      </c>
      <c r="W55" s="26">
        <v>1065</v>
      </c>
      <c r="X55" s="26">
        <v>1058</v>
      </c>
      <c r="Y55" s="26">
        <v>1056</v>
      </c>
      <c r="Z55" s="26">
        <v>1062</v>
      </c>
      <c r="AA55" s="26">
        <v>1077</v>
      </c>
      <c r="AB55" s="26">
        <v>1079</v>
      </c>
      <c r="AC55" s="26">
        <v>1086</v>
      </c>
    </row>
    <row r="56" spans="1:29" x14ac:dyDescent="0.25">
      <c r="A56" s="26" t="s">
        <v>117</v>
      </c>
      <c r="B56" s="26">
        <v>2284</v>
      </c>
      <c r="C56" s="26">
        <v>2305</v>
      </c>
      <c r="D56" s="26">
        <v>2264</v>
      </c>
      <c r="E56" s="26">
        <v>2232</v>
      </c>
      <c r="F56" s="26">
        <v>2231</v>
      </c>
      <c r="G56" s="26">
        <v>2255</v>
      </c>
      <c r="H56" s="26">
        <v>2260</v>
      </c>
      <c r="I56" s="26">
        <v>2247</v>
      </c>
      <c r="J56" s="26">
        <v>2202</v>
      </c>
      <c r="K56" s="26">
        <v>2221</v>
      </c>
      <c r="L56" s="26">
        <v>2272</v>
      </c>
      <c r="M56" s="26">
        <v>2247</v>
      </c>
      <c r="N56" s="26">
        <v>2294</v>
      </c>
      <c r="O56" s="26">
        <v>2302</v>
      </c>
      <c r="P56" s="26">
        <v>2278</v>
      </c>
      <c r="Q56" s="26">
        <v>2252</v>
      </c>
      <c r="R56" s="26">
        <v>2260</v>
      </c>
      <c r="S56" s="26">
        <v>2312</v>
      </c>
      <c r="T56" s="26">
        <v>2309</v>
      </c>
      <c r="U56" s="26">
        <v>2277</v>
      </c>
      <c r="V56" s="26">
        <v>2260</v>
      </c>
      <c r="W56" s="26">
        <v>2262</v>
      </c>
      <c r="X56" s="26">
        <v>2288</v>
      </c>
      <c r="Y56" s="26">
        <v>2262</v>
      </c>
      <c r="Z56" s="26">
        <v>2278</v>
      </c>
      <c r="AA56" s="26">
        <v>2304</v>
      </c>
      <c r="AB56" s="26">
        <v>2299</v>
      </c>
      <c r="AC56" s="26">
        <v>2282</v>
      </c>
    </row>
    <row r="57" spans="1:29" x14ac:dyDescent="0.25">
      <c r="A57" s="26" t="s">
        <v>118</v>
      </c>
      <c r="B57" s="26">
        <v>12852</v>
      </c>
      <c r="C57" s="26">
        <v>12928</v>
      </c>
      <c r="D57" s="26">
        <v>12844</v>
      </c>
      <c r="E57" s="26">
        <v>12652</v>
      </c>
      <c r="F57" s="26">
        <v>12663</v>
      </c>
      <c r="G57" s="26">
        <v>12775</v>
      </c>
      <c r="H57" s="26">
        <v>12833</v>
      </c>
      <c r="I57" s="26">
        <v>12704</v>
      </c>
      <c r="J57" s="26">
        <v>12517</v>
      </c>
      <c r="K57" s="26">
        <v>12607</v>
      </c>
      <c r="L57" s="26">
        <v>12924</v>
      </c>
      <c r="M57" s="26">
        <v>12799</v>
      </c>
      <c r="N57" s="26">
        <v>13117</v>
      </c>
      <c r="O57" s="26">
        <v>13145</v>
      </c>
      <c r="P57" s="26">
        <v>13043</v>
      </c>
      <c r="Q57" s="26">
        <v>12880</v>
      </c>
      <c r="R57" s="26">
        <v>12790</v>
      </c>
      <c r="S57" s="26">
        <v>12945</v>
      </c>
      <c r="T57" s="26">
        <v>13014</v>
      </c>
      <c r="U57" s="26">
        <v>12885</v>
      </c>
      <c r="V57" s="26">
        <v>12759</v>
      </c>
      <c r="W57" s="26">
        <v>12788</v>
      </c>
      <c r="X57" s="26">
        <v>12960</v>
      </c>
      <c r="Y57" s="26">
        <v>12864</v>
      </c>
      <c r="Z57" s="26">
        <v>13059</v>
      </c>
      <c r="AA57" s="26">
        <v>13132</v>
      </c>
      <c r="AB57" s="26">
        <v>13082</v>
      </c>
      <c r="AC57" s="26">
        <v>13005</v>
      </c>
    </row>
    <row r="58" spans="1:29" x14ac:dyDescent="0.25">
      <c r="A58" s="26" t="s">
        <v>119</v>
      </c>
      <c r="B58" s="26">
        <v>1075</v>
      </c>
      <c r="C58" s="26">
        <v>1067</v>
      </c>
      <c r="D58" s="26">
        <v>1056</v>
      </c>
      <c r="E58" s="26">
        <v>1008</v>
      </c>
      <c r="F58" s="26">
        <v>1022</v>
      </c>
      <c r="G58" s="26">
        <v>1062</v>
      </c>
      <c r="H58" s="26">
        <v>1079</v>
      </c>
      <c r="I58" s="26">
        <v>1068</v>
      </c>
      <c r="J58" s="26">
        <v>1024</v>
      </c>
      <c r="K58" s="26">
        <v>1019</v>
      </c>
      <c r="L58" s="26">
        <v>1031</v>
      </c>
      <c r="M58" s="26">
        <v>1061</v>
      </c>
      <c r="N58" s="26">
        <v>1065</v>
      </c>
      <c r="O58" s="26">
        <v>1053</v>
      </c>
      <c r="P58" s="26">
        <v>1052</v>
      </c>
      <c r="Q58" s="26">
        <v>970</v>
      </c>
      <c r="R58" s="26">
        <v>1006</v>
      </c>
      <c r="S58" s="26">
        <v>1049</v>
      </c>
      <c r="T58" s="26">
        <v>1069</v>
      </c>
      <c r="U58" s="26">
        <v>1067</v>
      </c>
      <c r="V58" s="26">
        <v>1021</v>
      </c>
      <c r="W58" s="26">
        <v>1024</v>
      </c>
      <c r="X58" s="26">
        <v>1035</v>
      </c>
      <c r="Y58" s="26">
        <v>1065</v>
      </c>
      <c r="Z58" s="26">
        <v>1073</v>
      </c>
      <c r="AA58" s="26">
        <v>1068</v>
      </c>
      <c r="AB58" s="26">
        <v>1070</v>
      </c>
      <c r="AC58" s="26">
        <v>997</v>
      </c>
    </row>
    <row r="59" spans="1:29" x14ac:dyDescent="0.25">
      <c r="A59" s="26" t="s">
        <v>120</v>
      </c>
      <c r="B59" s="26">
        <v>611</v>
      </c>
      <c r="C59" s="26">
        <v>614</v>
      </c>
      <c r="D59" s="26">
        <v>617</v>
      </c>
      <c r="E59" s="26">
        <v>723</v>
      </c>
      <c r="F59" s="26">
        <v>690</v>
      </c>
      <c r="G59" s="26">
        <v>634</v>
      </c>
      <c r="H59" s="26">
        <v>613</v>
      </c>
      <c r="I59" s="26">
        <v>613</v>
      </c>
      <c r="J59" s="26">
        <v>601</v>
      </c>
      <c r="K59" s="26">
        <v>608</v>
      </c>
      <c r="L59" s="26">
        <v>627</v>
      </c>
      <c r="M59" s="26">
        <v>610</v>
      </c>
      <c r="N59" s="26">
        <v>609</v>
      </c>
      <c r="O59" s="26">
        <v>599</v>
      </c>
      <c r="P59" s="26">
        <v>608</v>
      </c>
      <c r="Q59" s="26">
        <v>619</v>
      </c>
      <c r="R59" s="26">
        <v>648</v>
      </c>
      <c r="S59" s="26">
        <v>625</v>
      </c>
      <c r="T59" s="26">
        <v>613</v>
      </c>
      <c r="U59" s="26">
        <v>600</v>
      </c>
      <c r="V59" s="26">
        <v>590</v>
      </c>
      <c r="W59" s="26">
        <v>594</v>
      </c>
      <c r="X59" s="26">
        <v>606</v>
      </c>
      <c r="Y59" s="26">
        <v>606</v>
      </c>
      <c r="Z59" s="26">
        <v>612</v>
      </c>
      <c r="AA59" s="26">
        <v>617</v>
      </c>
      <c r="AB59" s="26">
        <v>627</v>
      </c>
      <c r="AC59" s="26">
        <v>636</v>
      </c>
    </row>
    <row r="60" spans="1:29" x14ac:dyDescent="0.25">
      <c r="A60" s="26" t="s">
        <v>121</v>
      </c>
      <c r="B60" s="26">
        <v>1043</v>
      </c>
      <c r="C60" s="26">
        <v>1044</v>
      </c>
      <c r="D60" s="26">
        <v>1045</v>
      </c>
      <c r="E60" s="26">
        <v>1009</v>
      </c>
      <c r="F60" s="26">
        <v>1008</v>
      </c>
      <c r="G60" s="26">
        <v>1049</v>
      </c>
      <c r="H60" s="26">
        <v>1041</v>
      </c>
      <c r="I60" s="26">
        <v>1039</v>
      </c>
      <c r="J60" s="26">
        <v>1011</v>
      </c>
      <c r="K60" s="26">
        <v>1016</v>
      </c>
      <c r="L60" s="26">
        <v>1028</v>
      </c>
      <c r="M60" s="26">
        <v>1038</v>
      </c>
      <c r="N60" s="26">
        <v>1037</v>
      </c>
      <c r="O60" s="26">
        <v>1031</v>
      </c>
      <c r="P60" s="26">
        <v>1043</v>
      </c>
      <c r="Q60" s="26">
        <v>1009</v>
      </c>
      <c r="R60" s="26">
        <v>1004</v>
      </c>
      <c r="S60" s="26">
        <v>1030</v>
      </c>
      <c r="T60" s="26">
        <v>1038</v>
      </c>
      <c r="U60" s="26">
        <v>1018</v>
      </c>
      <c r="V60" s="26">
        <v>999</v>
      </c>
      <c r="W60" s="26">
        <v>1010</v>
      </c>
      <c r="X60" s="26">
        <v>1012</v>
      </c>
      <c r="Y60" s="26">
        <v>1032</v>
      </c>
      <c r="Z60" s="26">
        <v>1037</v>
      </c>
      <c r="AA60" s="26">
        <v>1044</v>
      </c>
      <c r="AB60" s="26">
        <v>1048</v>
      </c>
      <c r="AC60" s="26">
        <v>1011</v>
      </c>
    </row>
    <row r="61" spans="1:29" x14ac:dyDescent="0.25">
      <c r="A61" s="26" t="s">
        <v>122</v>
      </c>
      <c r="B61" s="26">
        <v>807</v>
      </c>
      <c r="C61" s="26">
        <v>812</v>
      </c>
      <c r="D61" s="26">
        <v>819</v>
      </c>
      <c r="E61" s="26">
        <v>818</v>
      </c>
      <c r="F61" s="26">
        <v>817</v>
      </c>
      <c r="G61" s="26">
        <v>829</v>
      </c>
      <c r="H61" s="26">
        <v>836</v>
      </c>
      <c r="I61" s="26">
        <v>825</v>
      </c>
      <c r="J61" s="26">
        <v>826</v>
      </c>
      <c r="K61" s="26">
        <v>822</v>
      </c>
      <c r="L61" s="26">
        <v>828</v>
      </c>
      <c r="M61" s="26">
        <v>823</v>
      </c>
      <c r="N61" s="26">
        <v>810</v>
      </c>
      <c r="O61" s="26">
        <v>817</v>
      </c>
      <c r="P61" s="26">
        <v>820</v>
      </c>
      <c r="Q61" s="26">
        <v>832</v>
      </c>
      <c r="R61" s="26">
        <v>822</v>
      </c>
      <c r="S61" s="26">
        <v>830</v>
      </c>
      <c r="T61" s="26">
        <v>834</v>
      </c>
      <c r="U61" s="26">
        <v>828</v>
      </c>
      <c r="V61" s="26">
        <v>824</v>
      </c>
      <c r="W61" s="26">
        <v>827</v>
      </c>
      <c r="X61" s="26">
        <v>828</v>
      </c>
      <c r="Y61" s="26">
        <v>817</v>
      </c>
      <c r="Z61" s="26">
        <v>824</v>
      </c>
      <c r="AA61" s="26">
        <v>837</v>
      </c>
      <c r="AB61" s="26">
        <v>841</v>
      </c>
      <c r="AC61" s="26">
        <v>850</v>
      </c>
    </row>
    <row r="62" spans="1:29" x14ac:dyDescent="0.25">
      <c r="A62" s="26" t="s">
        <v>124</v>
      </c>
      <c r="B62" s="26">
        <v>1562</v>
      </c>
      <c r="C62" s="26">
        <v>1562</v>
      </c>
      <c r="D62" s="26">
        <v>1570</v>
      </c>
      <c r="E62" s="26">
        <v>1564</v>
      </c>
      <c r="F62" s="26">
        <v>1596</v>
      </c>
      <c r="G62" s="26">
        <v>1624</v>
      </c>
      <c r="H62" s="26">
        <v>1631</v>
      </c>
      <c r="I62" s="26">
        <v>1611</v>
      </c>
      <c r="J62" s="26">
        <v>1591</v>
      </c>
      <c r="K62" s="26">
        <v>1591</v>
      </c>
      <c r="L62" s="26">
        <v>1584</v>
      </c>
      <c r="M62" s="26">
        <v>1568</v>
      </c>
      <c r="N62" s="26">
        <v>1565</v>
      </c>
      <c r="O62" s="26">
        <v>1563</v>
      </c>
      <c r="P62" s="26">
        <v>1574</v>
      </c>
      <c r="Q62" s="26">
        <v>1568</v>
      </c>
      <c r="R62" s="26">
        <v>1594</v>
      </c>
      <c r="S62" s="26">
        <v>1641</v>
      </c>
      <c r="T62" s="26">
        <v>1611</v>
      </c>
      <c r="U62" s="26">
        <v>1614</v>
      </c>
      <c r="V62" s="26">
        <v>1602</v>
      </c>
      <c r="W62" s="26">
        <v>1604</v>
      </c>
      <c r="X62" s="26">
        <v>1607</v>
      </c>
      <c r="Y62" s="26">
        <v>1601</v>
      </c>
      <c r="Z62" s="26">
        <v>1595</v>
      </c>
      <c r="AA62" s="26">
        <v>1614</v>
      </c>
      <c r="AB62" s="26">
        <v>1629</v>
      </c>
      <c r="AC62" s="26">
        <v>1622</v>
      </c>
    </row>
    <row r="63" spans="1:29" x14ac:dyDescent="0.25">
      <c r="A63" s="26" t="s">
        <v>125</v>
      </c>
      <c r="B63" s="26">
        <v>775</v>
      </c>
      <c r="C63" s="26">
        <v>777</v>
      </c>
      <c r="D63" s="26">
        <v>780</v>
      </c>
      <c r="E63" s="26">
        <v>732</v>
      </c>
      <c r="F63" s="26">
        <v>718</v>
      </c>
      <c r="G63" s="26">
        <v>737</v>
      </c>
      <c r="H63" s="26">
        <v>753</v>
      </c>
      <c r="I63" s="26">
        <v>747</v>
      </c>
      <c r="J63" s="26">
        <v>739</v>
      </c>
      <c r="K63" s="26">
        <v>742</v>
      </c>
      <c r="L63" s="26">
        <v>719</v>
      </c>
      <c r="M63" s="26">
        <v>771</v>
      </c>
      <c r="N63" s="26">
        <v>806</v>
      </c>
      <c r="O63" s="26">
        <v>793</v>
      </c>
      <c r="P63" s="26">
        <v>798</v>
      </c>
      <c r="Q63" s="26">
        <v>748</v>
      </c>
      <c r="R63" s="26">
        <v>734</v>
      </c>
      <c r="S63" s="26">
        <v>765</v>
      </c>
      <c r="T63" s="26">
        <v>764</v>
      </c>
      <c r="U63" s="26">
        <v>757</v>
      </c>
      <c r="V63" s="26">
        <v>738</v>
      </c>
      <c r="W63" s="26">
        <v>750</v>
      </c>
      <c r="X63" s="26">
        <v>738</v>
      </c>
      <c r="Y63" s="26">
        <v>765</v>
      </c>
      <c r="Z63" s="26">
        <v>792</v>
      </c>
      <c r="AA63" s="26">
        <v>791</v>
      </c>
      <c r="AB63" s="26">
        <v>800</v>
      </c>
      <c r="AC63" s="26">
        <v>782</v>
      </c>
    </row>
    <row r="64" spans="1:29" x14ac:dyDescent="0.25">
      <c r="A64" s="26" t="s">
        <v>127</v>
      </c>
      <c r="B64" s="26">
        <v>1471</v>
      </c>
      <c r="C64" s="26">
        <v>1470</v>
      </c>
      <c r="D64" s="26">
        <v>1469</v>
      </c>
      <c r="E64" s="26">
        <v>1495</v>
      </c>
      <c r="F64" s="26">
        <v>1514</v>
      </c>
      <c r="G64" s="26">
        <v>1534</v>
      </c>
      <c r="H64" s="26">
        <v>1533</v>
      </c>
      <c r="I64" s="26">
        <v>1509</v>
      </c>
      <c r="J64" s="26">
        <v>1499</v>
      </c>
      <c r="K64" s="26">
        <v>1502</v>
      </c>
      <c r="L64" s="26">
        <v>1500</v>
      </c>
      <c r="M64" s="26">
        <v>1480</v>
      </c>
      <c r="N64" s="26">
        <v>1460</v>
      </c>
      <c r="O64" s="26">
        <v>1452</v>
      </c>
      <c r="P64" s="26">
        <v>1472</v>
      </c>
      <c r="Q64" s="26">
        <v>1475</v>
      </c>
      <c r="R64" s="26">
        <v>1501</v>
      </c>
      <c r="S64" s="26">
        <v>1515</v>
      </c>
      <c r="T64" s="26">
        <v>1503</v>
      </c>
      <c r="U64" s="26">
        <v>1493</v>
      </c>
      <c r="V64" s="26">
        <v>1484</v>
      </c>
      <c r="W64" s="26">
        <v>1505</v>
      </c>
      <c r="X64" s="26">
        <v>1501</v>
      </c>
      <c r="Y64" s="26">
        <v>1467</v>
      </c>
      <c r="Z64" s="26">
        <v>1460</v>
      </c>
      <c r="AA64" s="26">
        <v>1475</v>
      </c>
      <c r="AB64" s="26">
        <v>1474</v>
      </c>
      <c r="AC64" s="26">
        <v>1476</v>
      </c>
    </row>
    <row r="65" spans="1:29" x14ac:dyDescent="0.25">
      <c r="A65" s="26" t="s">
        <v>128</v>
      </c>
      <c r="B65" s="26">
        <v>2699</v>
      </c>
      <c r="C65" s="26">
        <v>2687</v>
      </c>
      <c r="D65" s="26">
        <v>2706</v>
      </c>
      <c r="E65" s="26">
        <v>2676</v>
      </c>
      <c r="F65" s="26">
        <v>2706</v>
      </c>
      <c r="G65" s="26">
        <v>2763</v>
      </c>
      <c r="H65" s="26">
        <v>2754</v>
      </c>
      <c r="I65" s="26">
        <v>2720</v>
      </c>
      <c r="J65" s="26">
        <v>2675</v>
      </c>
      <c r="K65" s="26">
        <v>2687</v>
      </c>
      <c r="L65" s="26">
        <v>2673</v>
      </c>
      <c r="M65" s="26">
        <v>2658</v>
      </c>
      <c r="N65" s="26">
        <v>2689</v>
      </c>
      <c r="O65" s="26">
        <v>2686</v>
      </c>
      <c r="P65" s="26">
        <v>2668</v>
      </c>
      <c r="Q65" s="26">
        <v>2637</v>
      </c>
      <c r="R65" s="26">
        <v>2672</v>
      </c>
      <c r="S65" s="26">
        <v>2730</v>
      </c>
      <c r="T65" s="26">
        <v>2757</v>
      </c>
      <c r="U65" s="26">
        <v>2750</v>
      </c>
      <c r="V65" s="26">
        <v>2702</v>
      </c>
      <c r="W65" s="26">
        <v>2639</v>
      </c>
      <c r="X65" s="26">
        <v>2622</v>
      </c>
      <c r="Y65" s="26">
        <v>2605</v>
      </c>
      <c r="Z65" s="26">
        <v>2653</v>
      </c>
      <c r="AA65" s="26">
        <v>2649</v>
      </c>
      <c r="AB65" s="26">
        <v>2655</v>
      </c>
      <c r="AC65" s="26">
        <v>2617</v>
      </c>
    </row>
    <row r="66" spans="1:29" x14ac:dyDescent="0.25">
      <c r="A66" s="26" t="s">
        <v>129</v>
      </c>
      <c r="B66" s="26">
        <v>12232</v>
      </c>
      <c r="C66" s="26">
        <v>12298</v>
      </c>
      <c r="D66" s="26">
        <v>12331</v>
      </c>
      <c r="E66" s="26">
        <v>12365</v>
      </c>
      <c r="F66" s="26">
        <v>12354</v>
      </c>
      <c r="G66" s="26">
        <v>12588</v>
      </c>
      <c r="H66" s="26">
        <v>12685</v>
      </c>
      <c r="I66" s="26">
        <v>12597</v>
      </c>
      <c r="J66" s="26">
        <v>12498</v>
      </c>
      <c r="K66" s="26">
        <v>12517</v>
      </c>
      <c r="L66" s="26">
        <v>12500</v>
      </c>
      <c r="M66" s="26">
        <v>12389</v>
      </c>
      <c r="N66" s="26">
        <v>12350</v>
      </c>
      <c r="O66" s="26">
        <v>12356</v>
      </c>
      <c r="P66" s="26">
        <v>12411</v>
      </c>
      <c r="Q66" s="26">
        <v>12471</v>
      </c>
      <c r="R66" s="26">
        <v>12474</v>
      </c>
      <c r="S66" s="26">
        <v>12617</v>
      </c>
      <c r="T66" s="26">
        <v>12725</v>
      </c>
      <c r="U66" s="26">
        <v>12608</v>
      </c>
      <c r="V66" s="26">
        <v>12561</v>
      </c>
      <c r="W66" s="26">
        <v>12570</v>
      </c>
      <c r="X66" s="26">
        <v>12538</v>
      </c>
      <c r="Y66" s="26">
        <v>12375</v>
      </c>
      <c r="Z66" s="26">
        <v>12337</v>
      </c>
      <c r="AA66" s="26">
        <v>12513</v>
      </c>
      <c r="AB66" s="26">
        <v>12624</v>
      </c>
      <c r="AC66" s="26">
        <v>12704</v>
      </c>
    </row>
    <row r="67" spans="1:29" x14ac:dyDescent="0.25">
      <c r="A67" s="26" t="s">
        <v>130</v>
      </c>
      <c r="B67" s="26">
        <v>1299</v>
      </c>
      <c r="C67" s="26">
        <v>1315</v>
      </c>
      <c r="D67" s="26">
        <v>1333</v>
      </c>
      <c r="E67" s="26">
        <v>1339</v>
      </c>
      <c r="F67" s="26">
        <v>1372</v>
      </c>
      <c r="G67" s="26">
        <v>1384</v>
      </c>
      <c r="H67" s="26">
        <v>1398</v>
      </c>
      <c r="I67" s="26">
        <v>1391</v>
      </c>
      <c r="J67" s="26">
        <v>1335</v>
      </c>
      <c r="K67" s="26">
        <v>1337</v>
      </c>
      <c r="L67" s="26">
        <v>1321</v>
      </c>
      <c r="M67" s="26">
        <v>1292</v>
      </c>
      <c r="N67" s="26">
        <v>1296</v>
      </c>
      <c r="O67" s="26">
        <v>1299</v>
      </c>
      <c r="P67" s="26">
        <v>1309</v>
      </c>
      <c r="Q67" s="26">
        <v>1314</v>
      </c>
      <c r="R67" s="26">
        <v>1342</v>
      </c>
      <c r="S67" s="26">
        <v>1375</v>
      </c>
      <c r="T67" s="26">
        <v>1396</v>
      </c>
      <c r="U67" s="26">
        <v>1383</v>
      </c>
      <c r="V67" s="26">
        <v>1326</v>
      </c>
      <c r="W67" s="26">
        <v>1344</v>
      </c>
      <c r="X67" s="26">
        <v>1332</v>
      </c>
      <c r="Y67" s="26">
        <v>1310</v>
      </c>
      <c r="Z67" s="26">
        <v>1324</v>
      </c>
      <c r="AA67" s="26">
        <v>1328</v>
      </c>
      <c r="AB67" s="26">
        <v>1329</v>
      </c>
      <c r="AC67" s="26">
        <v>1332</v>
      </c>
    </row>
    <row r="68" spans="1:29" x14ac:dyDescent="0.25">
      <c r="A68" s="26" t="s">
        <v>131</v>
      </c>
      <c r="B68" s="26">
        <v>2758</v>
      </c>
      <c r="C68" s="26">
        <v>2783</v>
      </c>
      <c r="D68" s="26">
        <v>2775</v>
      </c>
      <c r="E68" s="26">
        <v>2780</v>
      </c>
      <c r="F68" s="26">
        <v>2772</v>
      </c>
      <c r="G68" s="26">
        <v>2829</v>
      </c>
      <c r="H68" s="26">
        <v>2857</v>
      </c>
      <c r="I68" s="26">
        <v>2831</v>
      </c>
      <c r="J68" s="26">
        <v>2793</v>
      </c>
      <c r="K68" s="26">
        <v>2809</v>
      </c>
      <c r="L68" s="26">
        <v>2813</v>
      </c>
      <c r="M68" s="26">
        <v>2785</v>
      </c>
      <c r="N68" s="26">
        <v>2790</v>
      </c>
      <c r="O68" s="26">
        <v>2797</v>
      </c>
      <c r="P68" s="26">
        <v>2815</v>
      </c>
      <c r="Q68" s="26">
        <v>2828</v>
      </c>
      <c r="R68" s="26">
        <v>2807</v>
      </c>
      <c r="S68" s="26">
        <v>2848</v>
      </c>
      <c r="T68" s="26">
        <v>2858</v>
      </c>
      <c r="U68" s="26">
        <v>2831</v>
      </c>
      <c r="V68" s="26">
        <v>2809</v>
      </c>
      <c r="W68" s="26">
        <v>2814</v>
      </c>
      <c r="X68" s="26">
        <v>2820</v>
      </c>
      <c r="Y68" s="26">
        <v>2778</v>
      </c>
      <c r="Z68" s="26">
        <v>2776</v>
      </c>
      <c r="AA68" s="26">
        <v>2835</v>
      </c>
      <c r="AB68" s="26">
        <v>2838</v>
      </c>
      <c r="AC68" s="26">
        <v>2867</v>
      </c>
    </row>
    <row r="69" spans="1:29" x14ac:dyDescent="0.25">
      <c r="A69" s="26" t="s">
        <v>132</v>
      </c>
      <c r="B69" s="26">
        <v>1074</v>
      </c>
      <c r="C69" s="26">
        <v>1080</v>
      </c>
      <c r="D69" s="26">
        <v>1073</v>
      </c>
      <c r="E69" s="26">
        <v>1085</v>
      </c>
      <c r="F69" s="26">
        <v>1098</v>
      </c>
      <c r="G69" s="26">
        <v>1123</v>
      </c>
      <c r="H69" s="26">
        <v>1122</v>
      </c>
      <c r="I69" s="26">
        <v>1112</v>
      </c>
      <c r="J69" s="26">
        <v>1086</v>
      </c>
      <c r="K69" s="26">
        <v>1090</v>
      </c>
      <c r="L69" s="26">
        <v>1086</v>
      </c>
      <c r="M69" s="26">
        <v>1071</v>
      </c>
      <c r="N69" s="26">
        <v>1072</v>
      </c>
      <c r="O69" s="26">
        <v>1082</v>
      </c>
      <c r="P69" s="26">
        <v>1071</v>
      </c>
      <c r="Q69" s="26">
        <v>1084</v>
      </c>
      <c r="R69" s="26">
        <v>1088</v>
      </c>
      <c r="S69" s="26">
        <v>1093</v>
      </c>
      <c r="T69" s="26">
        <v>1097</v>
      </c>
      <c r="U69" s="26">
        <v>1084</v>
      </c>
      <c r="V69" s="26">
        <v>1072</v>
      </c>
      <c r="W69" s="26">
        <v>1096</v>
      </c>
      <c r="X69" s="26">
        <v>1095</v>
      </c>
      <c r="Y69" s="26">
        <v>1071</v>
      </c>
      <c r="Z69" s="26">
        <v>1068</v>
      </c>
      <c r="AA69" s="26">
        <v>1085</v>
      </c>
      <c r="AB69" s="26">
        <v>1086</v>
      </c>
      <c r="AC69" s="26">
        <v>1085</v>
      </c>
    </row>
    <row r="70" spans="1:29" x14ac:dyDescent="0.25">
      <c r="A70" s="26" t="s">
        <v>134</v>
      </c>
      <c r="B70" s="26">
        <v>778</v>
      </c>
      <c r="C70" s="26">
        <v>797</v>
      </c>
      <c r="D70" s="26">
        <v>783</v>
      </c>
      <c r="E70" s="26">
        <v>760</v>
      </c>
      <c r="F70" s="26">
        <v>758</v>
      </c>
      <c r="G70" s="26">
        <v>762</v>
      </c>
      <c r="H70" s="26">
        <v>764</v>
      </c>
      <c r="I70" s="26">
        <v>772</v>
      </c>
      <c r="J70" s="26">
        <v>760</v>
      </c>
      <c r="K70" s="26">
        <v>761</v>
      </c>
      <c r="L70" s="26">
        <v>777</v>
      </c>
      <c r="M70" s="26">
        <v>797</v>
      </c>
      <c r="N70" s="26">
        <v>811</v>
      </c>
      <c r="O70" s="26">
        <v>823</v>
      </c>
      <c r="P70" s="26">
        <v>825</v>
      </c>
      <c r="Q70" s="26">
        <v>788</v>
      </c>
      <c r="R70" s="26">
        <v>793</v>
      </c>
      <c r="S70" s="26">
        <v>793</v>
      </c>
      <c r="T70" s="26">
        <v>765</v>
      </c>
      <c r="U70" s="26">
        <v>781</v>
      </c>
      <c r="V70" s="26">
        <v>750</v>
      </c>
      <c r="W70" s="26">
        <v>779</v>
      </c>
      <c r="X70" s="26">
        <v>806</v>
      </c>
      <c r="Y70" s="26">
        <v>824</v>
      </c>
      <c r="Z70" s="26">
        <v>828</v>
      </c>
      <c r="AA70" s="26">
        <v>846</v>
      </c>
      <c r="AB70" s="26">
        <v>844</v>
      </c>
      <c r="AC70" s="26">
        <v>795</v>
      </c>
    </row>
    <row r="71" spans="1:29" x14ac:dyDescent="0.25">
      <c r="A71" s="26" t="s">
        <v>136</v>
      </c>
      <c r="B71" s="26">
        <v>1568</v>
      </c>
      <c r="C71" s="26">
        <v>1580</v>
      </c>
      <c r="D71" s="26">
        <v>1586</v>
      </c>
      <c r="E71" s="26">
        <v>1592</v>
      </c>
      <c r="F71" s="26">
        <v>1582</v>
      </c>
      <c r="G71" s="26">
        <v>1610</v>
      </c>
      <c r="H71" s="26">
        <v>1631</v>
      </c>
      <c r="I71" s="26">
        <v>1621</v>
      </c>
      <c r="J71" s="26">
        <v>1604</v>
      </c>
      <c r="K71" s="26">
        <v>1602</v>
      </c>
      <c r="L71" s="26">
        <v>1603</v>
      </c>
      <c r="M71" s="26">
        <v>1588</v>
      </c>
      <c r="N71" s="26">
        <v>1600</v>
      </c>
      <c r="O71" s="26">
        <v>1603</v>
      </c>
      <c r="P71" s="26">
        <v>1605</v>
      </c>
      <c r="Q71" s="26">
        <v>1608</v>
      </c>
      <c r="R71" s="26">
        <v>1600</v>
      </c>
      <c r="S71" s="26">
        <v>1617</v>
      </c>
      <c r="T71" s="26">
        <v>1633</v>
      </c>
      <c r="U71" s="26">
        <v>1626</v>
      </c>
      <c r="V71" s="26">
        <v>1615</v>
      </c>
      <c r="W71" s="26">
        <v>1612</v>
      </c>
      <c r="X71" s="26">
        <v>1614</v>
      </c>
      <c r="Y71" s="26">
        <v>1600</v>
      </c>
      <c r="Z71" s="26">
        <v>1601</v>
      </c>
      <c r="AA71" s="26">
        <v>1621</v>
      </c>
      <c r="AB71" s="26">
        <v>1630</v>
      </c>
      <c r="AC71" s="26">
        <v>1633</v>
      </c>
    </row>
    <row r="72" spans="1:29" x14ac:dyDescent="0.25">
      <c r="A72" s="26" t="s">
        <v>137</v>
      </c>
      <c r="B72" s="26">
        <v>836</v>
      </c>
      <c r="C72" s="26">
        <v>839</v>
      </c>
      <c r="D72" s="26">
        <v>839</v>
      </c>
      <c r="E72" s="26">
        <v>833</v>
      </c>
      <c r="F72" s="26">
        <v>828</v>
      </c>
      <c r="G72" s="26">
        <v>839</v>
      </c>
      <c r="H72" s="26">
        <v>844</v>
      </c>
      <c r="I72" s="26">
        <v>839</v>
      </c>
      <c r="J72" s="26">
        <v>837</v>
      </c>
      <c r="K72" s="26">
        <v>837</v>
      </c>
      <c r="L72" s="26">
        <v>842</v>
      </c>
      <c r="M72" s="26">
        <v>833</v>
      </c>
      <c r="N72" s="26">
        <v>843</v>
      </c>
      <c r="O72" s="26">
        <v>835</v>
      </c>
      <c r="P72" s="26">
        <v>838</v>
      </c>
      <c r="Q72" s="26">
        <v>843</v>
      </c>
      <c r="R72" s="26">
        <v>834</v>
      </c>
      <c r="S72" s="26">
        <v>840</v>
      </c>
      <c r="T72" s="26">
        <v>847</v>
      </c>
      <c r="U72" s="26">
        <v>841</v>
      </c>
      <c r="V72" s="26">
        <v>842</v>
      </c>
      <c r="W72" s="26">
        <v>841</v>
      </c>
      <c r="X72" s="26">
        <v>843</v>
      </c>
      <c r="Y72" s="26">
        <v>833</v>
      </c>
      <c r="Z72" s="26">
        <v>831</v>
      </c>
      <c r="AA72" s="26">
        <v>849</v>
      </c>
      <c r="AB72" s="26">
        <v>849</v>
      </c>
      <c r="AC72" s="26">
        <v>859</v>
      </c>
    </row>
    <row r="73" spans="1:29" x14ac:dyDescent="0.25">
      <c r="A73" s="26" t="s">
        <v>138</v>
      </c>
      <c r="B73" s="26">
        <v>26873</v>
      </c>
      <c r="C73" s="26">
        <v>27025</v>
      </c>
      <c r="D73" s="26">
        <v>27030</v>
      </c>
      <c r="E73" s="26">
        <v>27178</v>
      </c>
      <c r="F73" s="26">
        <v>27286</v>
      </c>
      <c r="G73" s="26">
        <v>27753</v>
      </c>
      <c r="H73" s="26">
        <v>27907</v>
      </c>
      <c r="I73" s="26">
        <v>27658</v>
      </c>
      <c r="J73" s="26">
        <v>27359</v>
      </c>
      <c r="K73" s="26">
        <v>27449</v>
      </c>
      <c r="L73" s="26">
        <v>27458</v>
      </c>
      <c r="M73" s="26">
        <v>27174</v>
      </c>
      <c r="N73" s="26">
        <v>27123</v>
      </c>
      <c r="O73" s="26">
        <v>27178</v>
      </c>
      <c r="P73" s="26">
        <v>27229</v>
      </c>
      <c r="Q73" s="26">
        <v>27391</v>
      </c>
      <c r="R73" s="26">
        <v>27416</v>
      </c>
      <c r="S73" s="26">
        <v>27741</v>
      </c>
      <c r="T73" s="26">
        <v>27827</v>
      </c>
      <c r="U73" s="26">
        <v>27565</v>
      </c>
      <c r="V73" s="26">
        <v>27433</v>
      </c>
      <c r="W73" s="26">
        <v>27581</v>
      </c>
      <c r="X73" s="26">
        <v>27573</v>
      </c>
      <c r="Y73" s="26">
        <v>27067</v>
      </c>
      <c r="Z73" s="26">
        <v>26958</v>
      </c>
      <c r="AA73" s="26">
        <v>27328</v>
      </c>
      <c r="AB73" s="26">
        <v>27447</v>
      </c>
      <c r="AC73" s="26">
        <v>27609</v>
      </c>
    </row>
    <row r="74" spans="1:29" x14ac:dyDescent="0.25">
      <c r="A74" s="26" t="s">
        <v>139</v>
      </c>
      <c r="B74" s="26">
        <v>794</v>
      </c>
      <c r="C74" s="26">
        <v>798</v>
      </c>
      <c r="D74" s="26">
        <v>800</v>
      </c>
      <c r="E74" s="26">
        <v>809</v>
      </c>
      <c r="F74" s="26">
        <v>828</v>
      </c>
      <c r="G74" s="26">
        <v>850</v>
      </c>
      <c r="H74" s="26">
        <v>840</v>
      </c>
      <c r="I74" s="26">
        <v>835</v>
      </c>
      <c r="J74" s="26">
        <v>816</v>
      </c>
      <c r="K74" s="26">
        <v>825</v>
      </c>
      <c r="L74" s="26">
        <v>823</v>
      </c>
      <c r="M74" s="26">
        <v>812</v>
      </c>
      <c r="N74" s="26">
        <v>808</v>
      </c>
      <c r="O74" s="26">
        <v>801</v>
      </c>
      <c r="P74" s="26">
        <v>804</v>
      </c>
      <c r="Q74" s="26">
        <v>813</v>
      </c>
      <c r="R74" s="26">
        <v>824</v>
      </c>
      <c r="S74" s="26">
        <v>830</v>
      </c>
      <c r="T74" s="26">
        <v>826</v>
      </c>
      <c r="U74" s="26">
        <v>817</v>
      </c>
      <c r="V74" s="26">
        <v>815</v>
      </c>
      <c r="W74" s="26">
        <v>827</v>
      </c>
      <c r="X74" s="26">
        <v>828</v>
      </c>
      <c r="Y74" s="26">
        <v>808</v>
      </c>
      <c r="Z74" s="26">
        <v>796</v>
      </c>
      <c r="AA74" s="26">
        <v>811</v>
      </c>
      <c r="AB74" s="26">
        <v>808</v>
      </c>
      <c r="AC74" s="26">
        <v>813</v>
      </c>
    </row>
    <row r="75" spans="1:29" x14ac:dyDescent="0.25">
      <c r="A75" s="26" t="s">
        <v>140</v>
      </c>
      <c r="B75" s="26">
        <v>2753</v>
      </c>
      <c r="C75" s="26">
        <v>2774</v>
      </c>
      <c r="D75" s="26">
        <v>2776</v>
      </c>
      <c r="E75" s="26">
        <v>2793</v>
      </c>
      <c r="F75" s="26">
        <v>2785</v>
      </c>
      <c r="G75" s="26">
        <v>2831</v>
      </c>
      <c r="H75" s="26">
        <v>2875</v>
      </c>
      <c r="I75" s="26">
        <v>2848</v>
      </c>
      <c r="J75" s="26">
        <v>2823</v>
      </c>
      <c r="K75" s="26">
        <v>2835</v>
      </c>
      <c r="L75" s="26">
        <v>2827</v>
      </c>
      <c r="M75" s="26">
        <v>2816</v>
      </c>
      <c r="N75" s="26">
        <v>2795</v>
      </c>
      <c r="O75" s="26">
        <v>2789</v>
      </c>
      <c r="P75" s="26">
        <v>2808</v>
      </c>
      <c r="Q75" s="26">
        <v>2828</v>
      </c>
      <c r="R75" s="26">
        <v>2806</v>
      </c>
      <c r="S75" s="26">
        <v>2853</v>
      </c>
      <c r="T75" s="26">
        <v>2884</v>
      </c>
      <c r="U75" s="26">
        <v>2858</v>
      </c>
      <c r="V75" s="26">
        <v>2841</v>
      </c>
      <c r="W75" s="26">
        <v>2841</v>
      </c>
      <c r="X75" s="26">
        <v>2835</v>
      </c>
      <c r="Y75" s="26">
        <v>2792</v>
      </c>
      <c r="Z75" s="26">
        <v>2782</v>
      </c>
      <c r="AA75" s="26">
        <v>2822</v>
      </c>
      <c r="AB75" s="26">
        <v>2841</v>
      </c>
      <c r="AC75" s="26">
        <v>2860</v>
      </c>
    </row>
    <row r="76" spans="1:29" x14ac:dyDescent="0.25">
      <c r="A76" s="26" t="s">
        <v>142</v>
      </c>
      <c r="B76" s="26">
        <v>541</v>
      </c>
      <c r="C76" s="26">
        <v>539</v>
      </c>
      <c r="D76" s="26">
        <v>538</v>
      </c>
      <c r="E76" s="26">
        <v>543</v>
      </c>
      <c r="F76" s="26">
        <v>540</v>
      </c>
      <c r="G76" s="26">
        <v>547</v>
      </c>
      <c r="H76" s="26">
        <v>550</v>
      </c>
      <c r="I76" s="26">
        <v>538</v>
      </c>
      <c r="J76" s="26">
        <v>545</v>
      </c>
      <c r="K76" s="26">
        <v>542</v>
      </c>
      <c r="L76" s="26">
        <v>553</v>
      </c>
      <c r="M76" s="26">
        <v>552</v>
      </c>
      <c r="N76" s="26">
        <v>546</v>
      </c>
      <c r="O76" s="26">
        <v>550</v>
      </c>
      <c r="P76" s="26">
        <v>553</v>
      </c>
      <c r="Q76" s="26">
        <v>551</v>
      </c>
      <c r="R76" s="26">
        <v>549</v>
      </c>
      <c r="S76" s="26">
        <v>552</v>
      </c>
      <c r="T76" s="26">
        <v>552</v>
      </c>
      <c r="U76" s="26">
        <v>544</v>
      </c>
      <c r="V76" s="26">
        <v>540</v>
      </c>
      <c r="W76" s="26">
        <v>542</v>
      </c>
      <c r="X76" s="26">
        <v>556</v>
      </c>
      <c r="Y76" s="26">
        <v>547</v>
      </c>
      <c r="Z76" s="26">
        <v>563</v>
      </c>
      <c r="AA76" s="26">
        <v>563</v>
      </c>
      <c r="AB76" s="26">
        <v>558</v>
      </c>
      <c r="AC76" s="26">
        <v>555</v>
      </c>
    </row>
    <row r="77" spans="1:29" x14ac:dyDescent="0.25">
      <c r="A77" s="26" t="s">
        <v>146</v>
      </c>
      <c r="B77" s="26">
        <v>3953</v>
      </c>
      <c r="C77" s="26">
        <v>3993</v>
      </c>
      <c r="D77" s="26">
        <v>3984</v>
      </c>
      <c r="E77" s="26">
        <v>3973</v>
      </c>
      <c r="F77" s="26">
        <v>3893</v>
      </c>
      <c r="G77" s="26">
        <v>3977</v>
      </c>
      <c r="H77" s="26">
        <v>4028</v>
      </c>
      <c r="I77" s="26">
        <v>4003</v>
      </c>
      <c r="J77" s="26">
        <v>3949</v>
      </c>
      <c r="K77" s="26">
        <v>3963</v>
      </c>
      <c r="L77" s="26">
        <v>3992</v>
      </c>
      <c r="M77" s="26">
        <v>3983</v>
      </c>
      <c r="N77" s="26">
        <v>3999</v>
      </c>
      <c r="O77" s="26">
        <v>4006</v>
      </c>
      <c r="P77" s="26">
        <v>4012</v>
      </c>
      <c r="Q77" s="26">
        <v>4011</v>
      </c>
      <c r="R77" s="26">
        <v>3956</v>
      </c>
      <c r="S77" s="26">
        <v>3984</v>
      </c>
      <c r="T77" s="26">
        <v>4036</v>
      </c>
      <c r="U77" s="26">
        <v>3999</v>
      </c>
      <c r="V77" s="26">
        <v>3980</v>
      </c>
      <c r="W77" s="26">
        <v>3979</v>
      </c>
      <c r="X77" s="26">
        <v>4005</v>
      </c>
      <c r="Y77" s="26">
        <v>3946</v>
      </c>
      <c r="Z77" s="26">
        <v>3949</v>
      </c>
      <c r="AA77" s="26">
        <v>4028</v>
      </c>
      <c r="AB77" s="26">
        <v>4061</v>
      </c>
      <c r="AC77" s="26">
        <v>4077</v>
      </c>
    </row>
    <row r="78" spans="1:29" x14ac:dyDescent="0.25">
      <c r="A78" s="26" t="s">
        <v>147</v>
      </c>
      <c r="B78" s="26">
        <v>1210</v>
      </c>
      <c r="C78" s="26">
        <v>1219</v>
      </c>
      <c r="D78" s="26">
        <v>1219</v>
      </c>
      <c r="E78" s="26">
        <v>1208</v>
      </c>
      <c r="F78" s="26">
        <v>1197</v>
      </c>
      <c r="G78" s="26">
        <v>1226</v>
      </c>
      <c r="H78" s="26">
        <v>1243</v>
      </c>
      <c r="I78" s="26">
        <v>1234</v>
      </c>
      <c r="J78" s="26">
        <v>1215</v>
      </c>
      <c r="K78" s="26">
        <v>1227</v>
      </c>
      <c r="L78" s="26">
        <v>1232</v>
      </c>
      <c r="M78" s="26">
        <v>1221</v>
      </c>
      <c r="N78" s="26">
        <v>1213</v>
      </c>
      <c r="O78" s="26">
        <v>1226</v>
      </c>
      <c r="P78" s="26">
        <v>1223</v>
      </c>
      <c r="Q78" s="26">
        <v>1230</v>
      </c>
      <c r="R78" s="26">
        <v>1219</v>
      </c>
      <c r="S78" s="26">
        <v>1228</v>
      </c>
      <c r="T78" s="26">
        <v>1251</v>
      </c>
      <c r="U78" s="26">
        <v>1244</v>
      </c>
      <c r="V78" s="26">
        <v>1224</v>
      </c>
      <c r="W78" s="26">
        <v>1226</v>
      </c>
      <c r="X78" s="26">
        <v>1242</v>
      </c>
      <c r="Y78" s="26">
        <v>1213</v>
      </c>
      <c r="Z78" s="26">
        <v>1214</v>
      </c>
      <c r="AA78" s="26">
        <v>1237</v>
      </c>
      <c r="AB78" s="26">
        <v>1256</v>
      </c>
      <c r="AC78" s="26">
        <v>1253</v>
      </c>
    </row>
    <row r="79" spans="1:29" x14ac:dyDescent="0.25">
      <c r="A79" s="26" t="s">
        <v>150</v>
      </c>
      <c r="B79" s="26">
        <v>496</v>
      </c>
      <c r="C79" s="26">
        <v>499</v>
      </c>
      <c r="D79" s="26">
        <v>499</v>
      </c>
      <c r="E79" s="26">
        <v>493</v>
      </c>
      <c r="F79" s="26">
        <v>508</v>
      </c>
      <c r="G79" s="26">
        <v>511</v>
      </c>
      <c r="H79" s="26">
        <v>524</v>
      </c>
      <c r="I79" s="26">
        <v>520</v>
      </c>
      <c r="J79" s="26">
        <v>497</v>
      </c>
      <c r="K79" s="26">
        <v>500</v>
      </c>
      <c r="L79" s="26">
        <v>497</v>
      </c>
      <c r="M79" s="26">
        <v>484</v>
      </c>
      <c r="N79" s="26">
        <v>495</v>
      </c>
      <c r="O79" s="26">
        <v>496</v>
      </c>
      <c r="P79" s="26">
        <v>495</v>
      </c>
      <c r="Q79" s="26">
        <v>500</v>
      </c>
      <c r="R79" s="26">
        <v>505</v>
      </c>
      <c r="S79" s="26">
        <v>505</v>
      </c>
      <c r="T79" s="26">
        <v>507</v>
      </c>
      <c r="U79" s="26">
        <v>507</v>
      </c>
      <c r="V79" s="26">
        <v>499</v>
      </c>
      <c r="W79" s="26">
        <v>504</v>
      </c>
      <c r="X79" s="26">
        <v>503</v>
      </c>
      <c r="Y79" s="26">
        <v>500</v>
      </c>
      <c r="Z79" s="26">
        <v>501</v>
      </c>
      <c r="AA79" s="26">
        <v>501</v>
      </c>
      <c r="AB79" s="26">
        <v>499</v>
      </c>
      <c r="AC79" s="26">
        <v>492</v>
      </c>
    </row>
    <row r="80" spans="1:29" x14ac:dyDescent="0.25">
      <c r="A80" s="26" t="s">
        <v>152</v>
      </c>
      <c r="B80" s="26">
        <v>1188</v>
      </c>
      <c r="C80" s="26">
        <v>1188</v>
      </c>
      <c r="D80" s="26">
        <v>1189</v>
      </c>
      <c r="E80" s="26">
        <v>1138</v>
      </c>
      <c r="F80" s="26">
        <v>1135</v>
      </c>
      <c r="G80" s="26">
        <v>1171</v>
      </c>
      <c r="H80" s="26">
        <v>1161</v>
      </c>
      <c r="I80" s="26">
        <v>1154</v>
      </c>
      <c r="J80" s="26">
        <v>1130</v>
      </c>
      <c r="K80" s="26">
        <v>1137</v>
      </c>
      <c r="L80" s="26">
        <v>1142</v>
      </c>
      <c r="M80" s="26">
        <v>1159</v>
      </c>
      <c r="N80" s="26">
        <v>1174</v>
      </c>
      <c r="O80" s="26">
        <v>1162</v>
      </c>
      <c r="P80" s="26">
        <v>1159</v>
      </c>
      <c r="Q80" s="26">
        <v>1124</v>
      </c>
      <c r="R80" s="26">
        <v>1123</v>
      </c>
      <c r="S80" s="26">
        <v>1151</v>
      </c>
      <c r="T80" s="26">
        <v>1153</v>
      </c>
      <c r="U80" s="26">
        <v>1143</v>
      </c>
      <c r="V80" s="26">
        <v>1123</v>
      </c>
      <c r="W80" s="26">
        <v>1133</v>
      </c>
      <c r="X80" s="26">
        <v>1139</v>
      </c>
      <c r="Y80" s="26">
        <v>1157</v>
      </c>
      <c r="Z80" s="26">
        <v>1170</v>
      </c>
      <c r="AA80" s="26">
        <v>1174</v>
      </c>
      <c r="AB80" s="26">
        <v>1178</v>
      </c>
      <c r="AC80" s="26">
        <v>1134</v>
      </c>
    </row>
    <row r="81" spans="1:29" x14ac:dyDescent="0.25">
      <c r="A81" s="26" t="s">
        <v>155</v>
      </c>
      <c r="B81" s="26">
        <v>1547</v>
      </c>
      <c r="C81" s="26">
        <v>1567</v>
      </c>
      <c r="D81" s="26">
        <v>1546</v>
      </c>
      <c r="E81" s="26">
        <v>1497</v>
      </c>
      <c r="F81" s="26">
        <v>1516</v>
      </c>
      <c r="G81" s="26">
        <v>1560</v>
      </c>
      <c r="H81" s="26">
        <v>1576</v>
      </c>
      <c r="I81" s="26">
        <v>1583</v>
      </c>
      <c r="J81" s="26">
        <v>1546</v>
      </c>
      <c r="K81" s="26">
        <v>1571</v>
      </c>
      <c r="L81" s="26">
        <v>1532</v>
      </c>
      <c r="M81" s="26">
        <v>1569</v>
      </c>
      <c r="N81" s="26">
        <v>1587</v>
      </c>
      <c r="O81" s="26">
        <v>1585</v>
      </c>
      <c r="P81" s="26">
        <v>1570</v>
      </c>
      <c r="Q81" s="26">
        <v>1522</v>
      </c>
      <c r="R81" s="26">
        <v>1523</v>
      </c>
      <c r="S81" s="26">
        <v>1589</v>
      </c>
      <c r="T81" s="26">
        <v>1608</v>
      </c>
      <c r="U81" s="26">
        <v>1614</v>
      </c>
      <c r="V81" s="26">
        <v>1565</v>
      </c>
      <c r="W81" s="26">
        <v>1559</v>
      </c>
      <c r="X81" s="26">
        <v>1540</v>
      </c>
      <c r="Y81" s="26">
        <v>1565</v>
      </c>
      <c r="Z81" s="26">
        <v>1603</v>
      </c>
      <c r="AA81" s="26">
        <v>1612</v>
      </c>
      <c r="AB81" s="26">
        <v>1607</v>
      </c>
      <c r="AC81" s="26">
        <v>1576</v>
      </c>
    </row>
    <row r="82" spans="1:29" x14ac:dyDescent="0.25">
      <c r="A82" s="26" t="s">
        <v>156</v>
      </c>
      <c r="B82" s="26">
        <v>5116</v>
      </c>
      <c r="C82" s="26">
        <v>5123</v>
      </c>
      <c r="D82" s="26">
        <v>5165</v>
      </c>
      <c r="E82" s="26">
        <v>5136</v>
      </c>
      <c r="F82" s="26">
        <v>5217</v>
      </c>
      <c r="G82" s="26">
        <v>5352</v>
      </c>
      <c r="H82" s="26">
        <v>5429</v>
      </c>
      <c r="I82" s="26">
        <v>5419</v>
      </c>
      <c r="J82" s="26">
        <v>5303</v>
      </c>
      <c r="K82" s="26">
        <v>5250</v>
      </c>
      <c r="L82" s="26">
        <v>5260</v>
      </c>
      <c r="M82" s="26">
        <v>5195</v>
      </c>
      <c r="N82" s="26">
        <v>5143</v>
      </c>
      <c r="O82" s="26">
        <v>5194</v>
      </c>
      <c r="P82" s="26">
        <v>5218</v>
      </c>
      <c r="Q82" s="26">
        <v>5146</v>
      </c>
      <c r="R82" s="26">
        <v>5239</v>
      </c>
      <c r="S82" s="26">
        <v>5352</v>
      </c>
      <c r="T82" s="26">
        <v>5369</v>
      </c>
      <c r="U82" s="26">
        <v>5418</v>
      </c>
      <c r="V82" s="26">
        <v>5281</v>
      </c>
      <c r="W82" s="26">
        <v>5228</v>
      </c>
      <c r="X82" s="26">
        <v>5226</v>
      </c>
      <c r="Y82" s="26">
        <v>5198</v>
      </c>
      <c r="Z82" s="26">
        <v>5223</v>
      </c>
      <c r="AA82" s="26">
        <v>5287</v>
      </c>
      <c r="AB82" s="26">
        <v>5322</v>
      </c>
      <c r="AC82" s="26">
        <v>5270</v>
      </c>
    </row>
    <row r="83" spans="1:29" x14ac:dyDescent="0.25">
      <c r="A83" s="26" t="s">
        <v>157</v>
      </c>
      <c r="B83" s="26">
        <v>1923</v>
      </c>
      <c r="C83" s="26">
        <v>1929</v>
      </c>
      <c r="D83" s="26">
        <v>1949</v>
      </c>
      <c r="E83" s="26">
        <v>1931</v>
      </c>
      <c r="F83" s="26">
        <v>1958</v>
      </c>
      <c r="G83" s="26">
        <v>2005</v>
      </c>
      <c r="H83" s="26">
        <v>2036</v>
      </c>
      <c r="I83" s="26">
        <v>2022</v>
      </c>
      <c r="J83" s="26">
        <v>1984</v>
      </c>
      <c r="K83" s="26">
        <v>1963</v>
      </c>
      <c r="L83" s="26">
        <v>1971</v>
      </c>
      <c r="M83" s="26">
        <v>1942</v>
      </c>
      <c r="N83" s="26">
        <v>1932</v>
      </c>
      <c r="O83" s="26">
        <v>1947</v>
      </c>
      <c r="P83" s="26">
        <v>1949</v>
      </c>
      <c r="Q83" s="26">
        <v>1931</v>
      </c>
      <c r="R83" s="26">
        <v>1963</v>
      </c>
      <c r="S83" s="26">
        <v>1994</v>
      </c>
      <c r="T83" s="26">
        <v>2008</v>
      </c>
      <c r="U83" s="26">
        <v>2030</v>
      </c>
      <c r="V83" s="26">
        <v>1979</v>
      </c>
      <c r="W83" s="26">
        <v>1962</v>
      </c>
      <c r="X83" s="26">
        <v>1962</v>
      </c>
      <c r="Y83" s="26">
        <v>1949</v>
      </c>
      <c r="Z83" s="26">
        <v>1963</v>
      </c>
      <c r="AA83" s="26">
        <v>1984</v>
      </c>
      <c r="AB83" s="26">
        <v>1995</v>
      </c>
      <c r="AC83" s="26">
        <v>1981</v>
      </c>
    </row>
    <row r="84" spans="1:29" x14ac:dyDescent="0.25">
      <c r="A84" s="26" t="s">
        <v>158</v>
      </c>
      <c r="B84" s="26">
        <v>2067</v>
      </c>
      <c r="C84" s="26">
        <v>2079</v>
      </c>
      <c r="D84" s="26">
        <v>2075</v>
      </c>
      <c r="E84" s="26">
        <v>2110</v>
      </c>
      <c r="F84" s="26">
        <v>2135</v>
      </c>
      <c r="G84" s="26">
        <v>2178</v>
      </c>
      <c r="H84" s="26">
        <v>2172</v>
      </c>
      <c r="I84" s="26">
        <v>2150</v>
      </c>
      <c r="J84" s="26">
        <v>2108</v>
      </c>
      <c r="K84" s="26">
        <v>2119</v>
      </c>
      <c r="L84" s="26">
        <v>2113</v>
      </c>
      <c r="M84" s="26">
        <v>2071</v>
      </c>
      <c r="N84" s="26">
        <v>2072</v>
      </c>
      <c r="O84" s="26">
        <v>2074</v>
      </c>
      <c r="P84" s="26">
        <v>2080</v>
      </c>
      <c r="Q84" s="26">
        <v>2094</v>
      </c>
      <c r="R84" s="26">
        <v>2123</v>
      </c>
      <c r="S84" s="26">
        <v>2146</v>
      </c>
      <c r="T84" s="26">
        <v>2145</v>
      </c>
      <c r="U84" s="26">
        <v>2115</v>
      </c>
      <c r="V84" s="26">
        <v>2101</v>
      </c>
      <c r="W84" s="26">
        <v>2136</v>
      </c>
      <c r="X84" s="26">
        <v>2116</v>
      </c>
      <c r="Y84" s="26">
        <v>2062</v>
      </c>
      <c r="Z84" s="26">
        <v>2061</v>
      </c>
      <c r="AA84" s="26">
        <v>2079</v>
      </c>
      <c r="AB84" s="26">
        <v>2081</v>
      </c>
      <c r="AC84" s="26">
        <v>2097</v>
      </c>
    </row>
    <row r="85" spans="1:29" x14ac:dyDescent="0.25">
      <c r="A85" s="26" t="s">
        <v>159</v>
      </c>
      <c r="B85" s="26">
        <v>9907</v>
      </c>
      <c r="C85" s="26">
        <v>9949</v>
      </c>
      <c r="D85" s="26">
        <v>9955</v>
      </c>
      <c r="E85" s="26">
        <v>10084</v>
      </c>
      <c r="F85" s="26">
        <v>10238</v>
      </c>
      <c r="G85" s="26">
        <v>10404</v>
      </c>
      <c r="H85" s="26">
        <v>10348</v>
      </c>
      <c r="I85" s="26">
        <v>10239</v>
      </c>
      <c r="J85" s="26">
        <v>10100</v>
      </c>
      <c r="K85" s="26">
        <v>10167</v>
      </c>
      <c r="L85" s="26">
        <v>10149</v>
      </c>
      <c r="M85" s="26">
        <v>9974</v>
      </c>
      <c r="N85" s="26">
        <v>9963</v>
      </c>
      <c r="O85" s="26">
        <v>9976</v>
      </c>
      <c r="P85" s="26">
        <v>9971</v>
      </c>
      <c r="Q85" s="26">
        <v>10036</v>
      </c>
      <c r="R85" s="26">
        <v>10181</v>
      </c>
      <c r="S85" s="26">
        <v>10274</v>
      </c>
      <c r="T85" s="26">
        <v>10222</v>
      </c>
      <c r="U85" s="26">
        <v>10098</v>
      </c>
      <c r="V85" s="26">
        <v>10059</v>
      </c>
      <c r="W85" s="26">
        <v>10199</v>
      </c>
      <c r="X85" s="26">
        <v>10193</v>
      </c>
      <c r="Y85" s="26">
        <v>9944</v>
      </c>
      <c r="Z85" s="26">
        <v>9885</v>
      </c>
      <c r="AA85" s="26">
        <v>10002</v>
      </c>
      <c r="AB85" s="26">
        <v>10004</v>
      </c>
      <c r="AC85" s="26">
        <v>10034</v>
      </c>
    </row>
    <row r="86" spans="1:29" x14ac:dyDescent="0.25">
      <c r="A86" s="26" t="s">
        <v>160</v>
      </c>
      <c r="B86" s="26">
        <v>2806</v>
      </c>
      <c r="C86" s="26">
        <v>2818</v>
      </c>
      <c r="D86" s="26">
        <v>2831</v>
      </c>
      <c r="E86" s="26">
        <v>2831</v>
      </c>
      <c r="F86" s="26">
        <v>2828</v>
      </c>
      <c r="G86" s="26">
        <v>2874</v>
      </c>
      <c r="H86" s="26">
        <v>2905</v>
      </c>
      <c r="I86" s="26">
        <v>2884</v>
      </c>
      <c r="J86" s="26">
        <v>2875</v>
      </c>
      <c r="K86" s="26">
        <v>2875</v>
      </c>
      <c r="L86" s="26">
        <v>2868</v>
      </c>
      <c r="M86" s="26">
        <v>2855</v>
      </c>
      <c r="N86" s="26">
        <v>2848</v>
      </c>
      <c r="O86" s="26">
        <v>2855</v>
      </c>
      <c r="P86" s="26">
        <v>2863</v>
      </c>
      <c r="Q86" s="26">
        <v>2874</v>
      </c>
      <c r="R86" s="26">
        <v>2849</v>
      </c>
      <c r="S86" s="26">
        <v>2882</v>
      </c>
      <c r="T86" s="26">
        <v>2900</v>
      </c>
      <c r="U86" s="26">
        <v>2883</v>
      </c>
      <c r="V86" s="26">
        <v>2872</v>
      </c>
      <c r="W86" s="26">
        <v>2878</v>
      </c>
      <c r="X86" s="26">
        <v>2874</v>
      </c>
      <c r="Y86" s="26">
        <v>2839</v>
      </c>
      <c r="Z86" s="26">
        <v>2817</v>
      </c>
      <c r="AA86" s="26">
        <v>2865</v>
      </c>
      <c r="AB86" s="26">
        <v>2889</v>
      </c>
      <c r="AC86" s="26">
        <v>2911</v>
      </c>
    </row>
    <row r="87" spans="1:29" x14ac:dyDescent="0.25">
      <c r="A87" s="26" t="s">
        <v>163</v>
      </c>
      <c r="B87" s="26">
        <v>1240</v>
      </c>
      <c r="C87" s="26">
        <v>1252</v>
      </c>
      <c r="D87" s="26">
        <v>1252</v>
      </c>
      <c r="E87" s="26">
        <v>1246</v>
      </c>
      <c r="F87" s="26">
        <v>1243</v>
      </c>
      <c r="G87" s="26">
        <v>1263</v>
      </c>
      <c r="H87" s="26">
        <v>1278</v>
      </c>
      <c r="I87" s="26">
        <v>1266</v>
      </c>
      <c r="J87" s="26">
        <v>1264</v>
      </c>
      <c r="K87" s="26">
        <v>1263</v>
      </c>
      <c r="L87" s="26">
        <v>1267</v>
      </c>
      <c r="M87" s="26">
        <v>1263</v>
      </c>
      <c r="N87" s="26">
        <v>1249</v>
      </c>
      <c r="O87" s="26">
        <v>1255</v>
      </c>
      <c r="P87" s="26">
        <v>1261</v>
      </c>
      <c r="Q87" s="26">
        <v>1266</v>
      </c>
      <c r="R87" s="26">
        <v>1261</v>
      </c>
      <c r="S87" s="26">
        <v>1274</v>
      </c>
      <c r="T87" s="26">
        <v>1273</v>
      </c>
      <c r="U87" s="26">
        <v>1266</v>
      </c>
      <c r="V87" s="26">
        <v>1266</v>
      </c>
      <c r="W87" s="26">
        <v>1267</v>
      </c>
      <c r="X87" s="26">
        <v>1264</v>
      </c>
      <c r="Y87" s="26">
        <v>1254</v>
      </c>
      <c r="Z87" s="26">
        <v>1248</v>
      </c>
      <c r="AA87" s="26">
        <v>1274</v>
      </c>
      <c r="AB87" s="26">
        <v>1283</v>
      </c>
      <c r="AC87" s="26">
        <v>1286</v>
      </c>
    </row>
    <row r="88" spans="1:29" x14ac:dyDescent="0.25">
      <c r="A88" s="26" t="s">
        <v>164</v>
      </c>
      <c r="B88" s="26">
        <v>1642</v>
      </c>
      <c r="C88" s="26">
        <v>1654</v>
      </c>
      <c r="D88" s="26">
        <v>1649</v>
      </c>
      <c r="E88" s="26">
        <v>1592</v>
      </c>
      <c r="F88" s="26">
        <v>1592</v>
      </c>
      <c r="G88" s="26">
        <v>1629</v>
      </c>
      <c r="H88" s="26">
        <v>1662</v>
      </c>
      <c r="I88" s="26">
        <v>1658</v>
      </c>
      <c r="J88" s="26">
        <v>1631</v>
      </c>
      <c r="K88" s="26">
        <v>1651</v>
      </c>
      <c r="L88" s="26">
        <v>1619</v>
      </c>
      <c r="M88" s="26">
        <v>1667</v>
      </c>
      <c r="N88" s="26">
        <v>1697</v>
      </c>
      <c r="O88" s="26">
        <v>1674</v>
      </c>
      <c r="P88" s="26">
        <v>1671</v>
      </c>
      <c r="Q88" s="26">
        <v>1629</v>
      </c>
      <c r="R88" s="26">
        <v>1623</v>
      </c>
      <c r="S88" s="26">
        <v>1669</v>
      </c>
      <c r="T88" s="26">
        <v>1696</v>
      </c>
      <c r="U88" s="26">
        <v>1686</v>
      </c>
      <c r="V88" s="26">
        <v>1661</v>
      </c>
      <c r="W88" s="26">
        <v>1649</v>
      </c>
      <c r="X88" s="26">
        <v>1622</v>
      </c>
      <c r="Y88" s="26">
        <v>1660</v>
      </c>
      <c r="Z88" s="26">
        <v>1706</v>
      </c>
      <c r="AA88" s="26">
        <v>1704</v>
      </c>
      <c r="AB88" s="26">
        <v>1712</v>
      </c>
      <c r="AC88" s="26">
        <v>1691</v>
      </c>
    </row>
    <row r="89" spans="1:29" x14ac:dyDescent="0.25">
      <c r="A89" s="26" t="s">
        <v>166</v>
      </c>
      <c r="B89" s="26">
        <v>628</v>
      </c>
      <c r="C89" s="26">
        <v>636</v>
      </c>
      <c r="D89" s="26">
        <v>636</v>
      </c>
      <c r="E89" s="26">
        <v>624</v>
      </c>
      <c r="F89" s="26">
        <v>614</v>
      </c>
      <c r="G89" s="26">
        <v>620</v>
      </c>
      <c r="H89" s="26">
        <v>626</v>
      </c>
      <c r="I89" s="26">
        <v>628</v>
      </c>
      <c r="J89" s="26">
        <v>606</v>
      </c>
      <c r="K89" s="26">
        <v>614</v>
      </c>
      <c r="L89" s="26">
        <v>629</v>
      </c>
      <c r="M89" s="26">
        <v>626</v>
      </c>
      <c r="N89" s="26">
        <v>640</v>
      </c>
      <c r="O89" s="26">
        <v>639</v>
      </c>
      <c r="P89" s="26">
        <v>632</v>
      </c>
      <c r="Q89" s="26">
        <v>626</v>
      </c>
      <c r="R89" s="26">
        <v>625</v>
      </c>
      <c r="S89" s="26">
        <v>630</v>
      </c>
      <c r="T89" s="26">
        <v>637</v>
      </c>
      <c r="U89" s="26">
        <v>624</v>
      </c>
      <c r="V89" s="26">
        <v>615</v>
      </c>
      <c r="W89" s="26">
        <v>617</v>
      </c>
      <c r="X89" s="26">
        <v>632</v>
      </c>
      <c r="Y89" s="26">
        <v>619</v>
      </c>
      <c r="Z89" s="26">
        <v>641</v>
      </c>
      <c r="AA89" s="26">
        <v>643</v>
      </c>
      <c r="AB89" s="26">
        <v>626</v>
      </c>
      <c r="AC89" s="26">
        <v>629</v>
      </c>
    </row>
    <row r="90" spans="1:29" x14ac:dyDescent="0.25">
      <c r="A90" s="26" t="s">
        <v>168</v>
      </c>
      <c r="B90" s="26">
        <v>567</v>
      </c>
      <c r="C90" s="26">
        <v>565</v>
      </c>
      <c r="D90" s="26">
        <v>571</v>
      </c>
      <c r="E90" s="26">
        <v>567</v>
      </c>
      <c r="F90" s="26">
        <v>569</v>
      </c>
      <c r="G90" s="26">
        <v>576</v>
      </c>
      <c r="H90" s="26">
        <v>570</v>
      </c>
      <c r="I90" s="26">
        <v>565</v>
      </c>
      <c r="J90" s="26">
        <v>562</v>
      </c>
      <c r="K90" s="26">
        <v>561</v>
      </c>
      <c r="L90" s="26">
        <v>577</v>
      </c>
      <c r="M90" s="26">
        <v>574</v>
      </c>
      <c r="N90" s="26">
        <v>574</v>
      </c>
      <c r="O90" s="26">
        <v>569</v>
      </c>
      <c r="P90" s="26">
        <v>570</v>
      </c>
      <c r="Q90" s="26">
        <v>565</v>
      </c>
      <c r="R90" s="26">
        <v>569</v>
      </c>
      <c r="S90" s="26">
        <v>572</v>
      </c>
      <c r="T90" s="26">
        <v>566</v>
      </c>
      <c r="U90" s="26">
        <v>566</v>
      </c>
      <c r="V90" s="26">
        <v>566</v>
      </c>
      <c r="W90" s="26">
        <v>568</v>
      </c>
      <c r="X90" s="26">
        <v>569</v>
      </c>
      <c r="Y90" s="26">
        <v>566</v>
      </c>
      <c r="Z90" s="26">
        <v>565</v>
      </c>
      <c r="AA90" s="26">
        <v>567</v>
      </c>
      <c r="AB90" s="26">
        <v>568</v>
      </c>
      <c r="AC90" s="26">
        <v>571</v>
      </c>
    </row>
    <row r="91" spans="1:29" x14ac:dyDescent="0.25">
      <c r="A91" s="26" t="s">
        <v>170</v>
      </c>
      <c r="B91" s="26">
        <v>2987</v>
      </c>
      <c r="C91" s="26">
        <v>3004</v>
      </c>
      <c r="D91" s="26">
        <v>3015</v>
      </c>
      <c r="E91" s="26">
        <v>3029</v>
      </c>
      <c r="F91" s="26">
        <v>3028</v>
      </c>
      <c r="G91" s="26">
        <v>3084</v>
      </c>
      <c r="H91" s="26">
        <v>3110</v>
      </c>
      <c r="I91" s="26">
        <v>3088</v>
      </c>
      <c r="J91" s="26">
        <v>3056</v>
      </c>
      <c r="K91" s="26">
        <v>3058</v>
      </c>
      <c r="L91" s="26">
        <v>3047</v>
      </c>
      <c r="M91" s="26">
        <v>3027</v>
      </c>
      <c r="N91" s="26">
        <v>3005</v>
      </c>
      <c r="O91" s="26">
        <v>3012</v>
      </c>
      <c r="P91" s="26">
        <v>3036</v>
      </c>
      <c r="Q91" s="26">
        <v>3061</v>
      </c>
      <c r="R91" s="26">
        <v>3063</v>
      </c>
      <c r="S91" s="26">
        <v>3095</v>
      </c>
      <c r="T91" s="26">
        <v>3118</v>
      </c>
      <c r="U91" s="26">
        <v>3093</v>
      </c>
      <c r="V91" s="26">
        <v>3093</v>
      </c>
      <c r="W91" s="26">
        <v>3088</v>
      </c>
      <c r="X91" s="26">
        <v>3072</v>
      </c>
      <c r="Y91" s="26">
        <v>3033</v>
      </c>
      <c r="Z91" s="26">
        <v>3006</v>
      </c>
      <c r="AA91" s="26">
        <v>3052</v>
      </c>
      <c r="AB91" s="26">
        <v>3073</v>
      </c>
      <c r="AC91" s="26">
        <v>3097</v>
      </c>
    </row>
    <row r="92" spans="1:29" x14ac:dyDescent="0.25">
      <c r="A92" s="26" t="s">
        <v>171</v>
      </c>
      <c r="B92" s="26">
        <v>1690</v>
      </c>
      <c r="C92" s="26">
        <v>1693</v>
      </c>
      <c r="D92" s="26">
        <v>1687</v>
      </c>
      <c r="E92" s="26">
        <v>1634</v>
      </c>
      <c r="F92" s="26">
        <v>1651</v>
      </c>
      <c r="G92" s="26">
        <v>1719</v>
      </c>
      <c r="H92" s="26">
        <v>1747</v>
      </c>
      <c r="I92" s="26">
        <v>1730</v>
      </c>
      <c r="J92" s="26">
        <v>1701</v>
      </c>
      <c r="K92" s="26">
        <v>1717</v>
      </c>
      <c r="L92" s="26">
        <v>1666</v>
      </c>
      <c r="M92" s="26">
        <v>1708</v>
      </c>
      <c r="N92" s="26">
        <v>1744</v>
      </c>
      <c r="O92" s="26">
        <v>1733</v>
      </c>
      <c r="P92" s="26">
        <v>1729</v>
      </c>
      <c r="Q92" s="26">
        <v>1686</v>
      </c>
      <c r="R92" s="26">
        <v>1687</v>
      </c>
      <c r="S92" s="26">
        <v>1770</v>
      </c>
      <c r="T92" s="26">
        <v>1777</v>
      </c>
      <c r="U92" s="26">
        <v>1771</v>
      </c>
      <c r="V92" s="26">
        <v>1732</v>
      </c>
      <c r="W92" s="26">
        <v>1736</v>
      </c>
      <c r="X92" s="26">
        <v>1691</v>
      </c>
      <c r="Y92" s="26">
        <v>1706</v>
      </c>
      <c r="Z92" s="26">
        <v>1740</v>
      </c>
      <c r="AA92" s="26">
        <v>1756</v>
      </c>
      <c r="AB92" s="26">
        <v>1749</v>
      </c>
      <c r="AC92" s="26">
        <v>1741</v>
      </c>
    </row>
    <row r="93" spans="1:29" x14ac:dyDescent="0.25">
      <c r="A93" s="26" t="s">
        <v>174</v>
      </c>
      <c r="B93" s="26">
        <v>13837</v>
      </c>
      <c r="C93" s="26">
        <v>13913</v>
      </c>
      <c r="D93" s="26">
        <v>13921</v>
      </c>
      <c r="E93" s="26">
        <v>13602</v>
      </c>
      <c r="F93" s="26">
        <v>13699</v>
      </c>
      <c r="G93" s="26">
        <v>13951</v>
      </c>
      <c r="H93" s="26">
        <v>14179</v>
      </c>
      <c r="I93" s="26">
        <v>14106</v>
      </c>
      <c r="J93" s="26">
        <v>13898</v>
      </c>
      <c r="K93" s="26">
        <v>14015</v>
      </c>
      <c r="L93" s="26">
        <v>13803</v>
      </c>
      <c r="M93" s="26">
        <v>14035</v>
      </c>
      <c r="N93" s="26">
        <v>14151</v>
      </c>
      <c r="O93" s="26">
        <v>14096</v>
      </c>
      <c r="P93" s="26">
        <v>14074</v>
      </c>
      <c r="Q93" s="26">
        <v>13803</v>
      </c>
      <c r="R93" s="26">
        <v>13847</v>
      </c>
      <c r="S93" s="26">
        <v>14283</v>
      </c>
      <c r="T93" s="26">
        <v>14423</v>
      </c>
      <c r="U93" s="26">
        <v>14346</v>
      </c>
      <c r="V93" s="26">
        <v>14171</v>
      </c>
      <c r="W93" s="26">
        <v>14101</v>
      </c>
      <c r="X93" s="26">
        <v>13913</v>
      </c>
      <c r="Y93" s="26">
        <v>14018</v>
      </c>
      <c r="Z93" s="26">
        <v>14231</v>
      </c>
      <c r="AA93" s="26">
        <v>14336</v>
      </c>
      <c r="AB93" s="26">
        <v>14365</v>
      </c>
      <c r="AC93" s="26">
        <v>14241</v>
      </c>
    </row>
    <row r="94" spans="1:29" x14ac:dyDescent="0.25">
      <c r="A94" s="26" t="s">
        <v>176</v>
      </c>
      <c r="B94" s="26">
        <v>19463</v>
      </c>
      <c r="C94" s="26">
        <v>19455</v>
      </c>
      <c r="D94" s="26">
        <v>19685</v>
      </c>
      <c r="E94" s="26">
        <v>19530</v>
      </c>
      <c r="F94" s="26">
        <v>19800</v>
      </c>
      <c r="G94" s="26">
        <v>20263</v>
      </c>
      <c r="H94" s="26">
        <v>20569</v>
      </c>
      <c r="I94" s="26">
        <v>20488</v>
      </c>
      <c r="J94" s="26">
        <v>20065</v>
      </c>
      <c r="K94" s="26">
        <v>19856</v>
      </c>
      <c r="L94" s="26">
        <v>19922</v>
      </c>
      <c r="M94" s="26">
        <v>19671</v>
      </c>
      <c r="N94" s="26">
        <v>19558</v>
      </c>
      <c r="O94" s="26">
        <v>19753</v>
      </c>
      <c r="P94" s="26">
        <v>19820</v>
      </c>
      <c r="Q94" s="26">
        <v>19550</v>
      </c>
      <c r="R94" s="26">
        <v>19859</v>
      </c>
      <c r="S94" s="26">
        <v>20211</v>
      </c>
      <c r="T94" s="26">
        <v>20323</v>
      </c>
      <c r="U94" s="26">
        <v>20506</v>
      </c>
      <c r="V94" s="26">
        <v>19998</v>
      </c>
      <c r="W94" s="26">
        <v>19827</v>
      </c>
      <c r="X94" s="26">
        <v>19846</v>
      </c>
      <c r="Y94" s="26">
        <v>19736</v>
      </c>
      <c r="Z94" s="26">
        <v>19880</v>
      </c>
      <c r="AA94" s="26">
        <v>20108</v>
      </c>
      <c r="AB94" s="26">
        <v>20230</v>
      </c>
      <c r="AC94" s="26">
        <v>20015</v>
      </c>
    </row>
    <row r="95" spans="1:29" x14ac:dyDescent="0.25">
      <c r="A95" s="26" t="s">
        <v>177</v>
      </c>
      <c r="B95" s="26">
        <v>632</v>
      </c>
      <c r="C95" s="26">
        <v>629</v>
      </c>
      <c r="D95" s="26">
        <v>641</v>
      </c>
      <c r="E95" s="26">
        <v>647</v>
      </c>
      <c r="F95" s="26">
        <v>660</v>
      </c>
      <c r="G95" s="26">
        <v>674</v>
      </c>
      <c r="H95" s="26">
        <v>680</v>
      </c>
      <c r="I95" s="26">
        <v>677</v>
      </c>
      <c r="J95" s="26">
        <v>653</v>
      </c>
      <c r="K95" s="26">
        <v>652</v>
      </c>
      <c r="L95" s="26">
        <v>648</v>
      </c>
      <c r="M95" s="26">
        <v>639</v>
      </c>
      <c r="N95" s="26">
        <v>636</v>
      </c>
      <c r="O95" s="26">
        <v>632</v>
      </c>
      <c r="P95" s="26">
        <v>637</v>
      </c>
      <c r="Q95" s="26">
        <v>642</v>
      </c>
      <c r="R95" s="26">
        <v>661</v>
      </c>
      <c r="S95" s="26">
        <v>677</v>
      </c>
      <c r="T95" s="26">
        <v>681</v>
      </c>
      <c r="U95" s="26">
        <v>679</v>
      </c>
      <c r="V95" s="26">
        <v>657</v>
      </c>
      <c r="W95" s="26">
        <v>669</v>
      </c>
      <c r="X95" s="26">
        <v>656</v>
      </c>
      <c r="Y95" s="26">
        <v>650</v>
      </c>
      <c r="Z95" s="26">
        <v>639</v>
      </c>
      <c r="AA95" s="26">
        <v>644</v>
      </c>
      <c r="AB95" s="26">
        <v>650</v>
      </c>
      <c r="AC95" s="26">
        <v>648</v>
      </c>
    </row>
    <row r="96" spans="1:29" x14ac:dyDescent="0.25">
      <c r="A96" s="26" t="s">
        <v>179</v>
      </c>
      <c r="B96" s="26">
        <v>707</v>
      </c>
      <c r="C96" s="26">
        <v>710</v>
      </c>
      <c r="D96" s="26">
        <v>711</v>
      </c>
      <c r="E96" s="26">
        <v>714</v>
      </c>
      <c r="F96" s="26">
        <v>712</v>
      </c>
      <c r="G96" s="26">
        <v>719</v>
      </c>
      <c r="H96" s="26">
        <v>727</v>
      </c>
      <c r="I96" s="26">
        <v>723</v>
      </c>
      <c r="J96" s="26">
        <v>711</v>
      </c>
      <c r="K96" s="26">
        <v>710</v>
      </c>
      <c r="L96" s="26">
        <v>708</v>
      </c>
      <c r="M96" s="26">
        <v>709</v>
      </c>
      <c r="N96" s="26">
        <v>717</v>
      </c>
      <c r="O96" s="26">
        <v>729</v>
      </c>
      <c r="P96" s="26">
        <v>724</v>
      </c>
      <c r="Q96" s="26">
        <v>722</v>
      </c>
      <c r="R96" s="26">
        <v>716</v>
      </c>
      <c r="S96" s="26">
        <v>723</v>
      </c>
      <c r="T96" s="26">
        <v>730</v>
      </c>
      <c r="U96" s="26">
        <v>723</v>
      </c>
      <c r="V96" s="26">
        <v>718</v>
      </c>
      <c r="W96" s="26">
        <v>718</v>
      </c>
      <c r="X96" s="26">
        <v>712</v>
      </c>
      <c r="Y96" s="26">
        <v>707</v>
      </c>
      <c r="Z96" s="26">
        <v>712</v>
      </c>
      <c r="AA96" s="26">
        <v>718</v>
      </c>
      <c r="AB96" s="26">
        <v>730</v>
      </c>
      <c r="AC96" s="26">
        <v>726</v>
      </c>
    </row>
    <row r="97" spans="1:29" x14ac:dyDescent="0.25">
      <c r="A97" s="26" t="s">
        <v>180</v>
      </c>
      <c r="B97" s="26">
        <v>838</v>
      </c>
      <c r="C97" s="26">
        <v>823</v>
      </c>
      <c r="D97" s="26">
        <v>834</v>
      </c>
      <c r="E97" s="26">
        <v>823</v>
      </c>
      <c r="F97" s="26">
        <v>849</v>
      </c>
      <c r="G97" s="26">
        <v>863</v>
      </c>
      <c r="H97" s="26">
        <v>881</v>
      </c>
      <c r="I97" s="26">
        <v>855</v>
      </c>
      <c r="J97" s="26">
        <v>848</v>
      </c>
      <c r="K97" s="26">
        <v>848</v>
      </c>
      <c r="L97" s="26">
        <v>819</v>
      </c>
      <c r="M97" s="26">
        <v>823</v>
      </c>
      <c r="N97" s="26">
        <v>823</v>
      </c>
      <c r="O97" s="26">
        <v>814</v>
      </c>
      <c r="P97" s="26">
        <v>810</v>
      </c>
      <c r="Q97" s="26">
        <v>801</v>
      </c>
      <c r="R97" s="26">
        <v>818</v>
      </c>
      <c r="S97" s="26">
        <v>846</v>
      </c>
      <c r="T97" s="26">
        <v>852</v>
      </c>
      <c r="U97" s="26">
        <v>858</v>
      </c>
      <c r="V97" s="26">
        <v>839</v>
      </c>
      <c r="W97" s="26">
        <v>810</v>
      </c>
      <c r="X97" s="26">
        <v>802</v>
      </c>
      <c r="Y97" s="26">
        <v>798</v>
      </c>
      <c r="Z97" s="26">
        <v>805</v>
      </c>
      <c r="AA97" s="26">
        <v>810</v>
      </c>
      <c r="AB97" s="26">
        <v>804</v>
      </c>
      <c r="AC97" s="26">
        <v>781</v>
      </c>
    </row>
    <row r="98" spans="1:29" x14ac:dyDescent="0.25">
      <c r="A98" s="26" t="s">
        <v>181</v>
      </c>
      <c r="B98" s="26">
        <v>992</v>
      </c>
      <c r="C98" s="26">
        <v>982</v>
      </c>
      <c r="D98" s="26">
        <v>986</v>
      </c>
      <c r="E98" s="26">
        <v>982</v>
      </c>
      <c r="F98" s="26">
        <v>990</v>
      </c>
      <c r="G98" s="26">
        <v>987</v>
      </c>
      <c r="H98" s="26">
        <v>1004</v>
      </c>
      <c r="I98" s="26">
        <v>996</v>
      </c>
      <c r="J98" s="26">
        <v>964</v>
      </c>
      <c r="K98" s="26">
        <v>957</v>
      </c>
      <c r="L98" s="26">
        <v>982</v>
      </c>
      <c r="M98" s="26">
        <v>999</v>
      </c>
      <c r="N98" s="26">
        <v>989</v>
      </c>
      <c r="O98" s="26">
        <v>983</v>
      </c>
      <c r="P98" s="26">
        <v>983</v>
      </c>
      <c r="Q98" s="26">
        <v>955</v>
      </c>
      <c r="R98" s="26">
        <v>995</v>
      </c>
      <c r="S98" s="26">
        <v>995</v>
      </c>
      <c r="T98" s="26">
        <v>995</v>
      </c>
      <c r="U98" s="26">
        <v>990</v>
      </c>
      <c r="V98" s="26">
        <v>958</v>
      </c>
      <c r="W98" s="26">
        <v>956</v>
      </c>
      <c r="X98" s="26">
        <v>982</v>
      </c>
      <c r="Y98" s="26">
        <v>989</v>
      </c>
      <c r="Z98" s="26">
        <v>990</v>
      </c>
      <c r="AA98" s="26">
        <v>986</v>
      </c>
      <c r="AB98" s="26">
        <v>982</v>
      </c>
      <c r="AC98" s="26">
        <v>965</v>
      </c>
    </row>
    <row r="99" spans="1:29" x14ac:dyDescent="0.25">
      <c r="A99" s="26" t="s">
        <v>183</v>
      </c>
      <c r="B99" s="26">
        <v>1110</v>
      </c>
      <c r="C99" s="26">
        <v>1106</v>
      </c>
      <c r="D99" s="26">
        <v>1085</v>
      </c>
      <c r="E99" s="26">
        <v>1064</v>
      </c>
      <c r="F99" s="26">
        <v>1071</v>
      </c>
      <c r="G99" s="26">
        <v>1064</v>
      </c>
      <c r="H99" s="26">
        <v>1056</v>
      </c>
      <c r="I99" s="26">
        <v>1060</v>
      </c>
      <c r="J99" s="26">
        <v>1056</v>
      </c>
      <c r="K99" s="26">
        <v>1047</v>
      </c>
      <c r="L99" s="26">
        <v>1061</v>
      </c>
      <c r="M99" s="26">
        <v>1098</v>
      </c>
      <c r="N99" s="26">
        <v>1100</v>
      </c>
      <c r="O99" s="26">
        <v>1097</v>
      </c>
      <c r="P99" s="26">
        <v>1096</v>
      </c>
      <c r="Q99" s="26">
        <v>1065</v>
      </c>
      <c r="R99" s="26">
        <v>1054</v>
      </c>
      <c r="S99" s="26">
        <v>1060</v>
      </c>
      <c r="T99" s="26">
        <v>1049</v>
      </c>
      <c r="U99" s="26">
        <v>1057</v>
      </c>
      <c r="V99" s="26">
        <v>1040</v>
      </c>
      <c r="W99" s="26">
        <v>1039</v>
      </c>
      <c r="X99" s="26">
        <v>1048</v>
      </c>
      <c r="Y99" s="26">
        <v>1083</v>
      </c>
      <c r="Z99" s="26">
        <v>1104</v>
      </c>
      <c r="AA99" s="26">
        <v>1111</v>
      </c>
      <c r="AB99" s="26">
        <v>1106</v>
      </c>
      <c r="AC99" s="26">
        <v>1055</v>
      </c>
    </row>
    <row r="100" spans="1:29" x14ac:dyDescent="0.25">
      <c r="A100" s="26" t="s">
        <v>184</v>
      </c>
      <c r="B100" s="26">
        <v>567</v>
      </c>
      <c r="C100" s="26">
        <v>557</v>
      </c>
      <c r="D100" s="26">
        <v>564</v>
      </c>
      <c r="E100" s="26">
        <v>555</v>
      </c>
      <c r="F100" s="26">
        <v>575</v>
      </c>
      <c r="G100" s="26">
        <v>580</v>
      </c>
      <c r="H100" s="26">
        <v>594</v>
      </c>
      <c r="I100" s="26">
        <v>574</v>
      </c>
      <c r="J100" s="26">
        <v>574</v>
      </c>
      <c r="K100" s="26">
        <v>574</v>
      </c>
      <c r="L100" s="26">
        <v>550</v>
      </c>
      <c r="M100" s="26">
        <v>555</v>
      </c>
      <c r="N100" s="26">
        <v>557</v>
      </c>
      <c r="O100" s="26">
        <v>552</v>
      </c>
      <c r="P100" s="26">
        <v>548</v>
      </c>
      <c r="Q100" s="26">
        <v>545</v>
      </c>
      <c r="R100" s="26">
        <v>555</v>
      </c>
      <c r="S100" s="26">
        <v>573</v>
      </c>
      <c r="T100" s="26">
        <v>579</v>
      </c>
      <c r="U100" s="26">
        <v>584</v>
      </c>
      <c r="V100" s="26">
        <v>572</v>
      </c>
      <c r="W100" s="26">
        <v>552</v>
      </c>
      <c r="X100" s="26">
        <v>548</v>
      </c>
      <c r="Y100" s="26">
        <v>543</v>
      </c>
      <c r="Z100" s="26">
        <v>548</v>
      </c>
      <c r="AA100" s="26">
        <v>551</v>
      </c>
      <c r="AB100" s="26">
        <v>547</v>
      </c>
      <c r="AC100" s="26">
        <v>534</v>
      </c>
    </row>
    <row r="101" spans="1:29" x14ac:dyDescent="0.25">
      <c r="A101" s="26" t="s">
        <v>185</v>
      </c>
      <c r="B101" s="26">
        <v>2729</v>
      </c>
      <c r="C101" s="26">
        <v>2725</v>
      </c>
      <c r="D101" s="26">
        <v>2753</v>
      </c>
      <c r="E101" s="26">
        <v>2732</v>
      </c>
      <c r="F101" s="26">
        <v>2786</v>
      </c>
      <c r="G101" s="26">
        <v>2847</v>
      </c>
      <c r="H101" s="26">
        <v>2834</v>
      </c>
      <c r="I101" s="26">
        <v>2827</v>
      </c>
      <c r="J101" s="26">
        <v>2770</v>
      </c>
      <c r="K101" s="26">
        <v>2749</v>
      </c>
      <c r="L101" s="26">
        <v>2730</v>
      </c>
      <c r="M101" s="26">
        <v>2725</v>
      </c>
      <c r="N101" s="26">
        <v>2689</v>
      </c>
      <c r="O101" s="26">
        <v>2676</v>
      </c>
      <c r="P101" s="26">
        <v>2683</v>
      </c>
      <c r="Q101" s="26">
        <v>2696</v>
      </c>
      <c r="R101" s="26">
        <v>2730</v>
      </c>
      <c r="S101" s="26">
        <v>2803</v>
      </c>
      <c r="T101" s="26">
        <v>2821</v>
      </c>
      <c r="U101" s="26">
        <v>2808</v>
      </c>
      <c r="V101" s="26">
        <v>2770</v>
      </c>
      <c r="W101" s="26">
        <v>2687</v>
      </c>
      <c r="X101" s="26">
        <v>2669</v>
      </c>
      <c r="Y101" s="26">
        <v>2648</v>
      </c>
      <c r="Z101" s="26">
        <v>2673</v>
      </c>
      <c r="AA101" s="26">
        <v>2694</v>
      </c>
      <c r="AB101" s="26">
        <v>2712</v>
      </c>
      <c r="AC101" s="26">
        <v>2725</v>
      </c>
    </row>
    <row r="102" spans="1:29" x14ac:dyDescent="0.25">
      <c r="A102" s="26" t="s">
        <v>187</v>
      </c>
      <c r="B102" s="26">
        <v>2236</v>
      </c>
      <c r="C102" s="26">
        <v>2217</v>
      </c>
      <c r="D102" s="26">
        <v>2202</v>
      </c>
      <c r="E102" s="26">
        <v>2097</v>
      </c>
      <c r="F102" s="26">
        <v>2136</v>
      </c>
      <c r="G102" s="26">
        <v>2207</v>
      </c>
      <c r="H102" s="26">
        <v>2242</v>
      </c>
      <c r="I102" s="26">
        <v>2225</v>
      </c>
      <c r="J102" s="26">
        <v>2151</v>
      </c>
      <c r="K102" s="26">
        <v>2147</v>
      </c>
      <c r="L102" s="26">
        <v>2158</v>
      </c>
      <c r="M102" s="26">
        <v>2215</v>
      </c>
      <c r="N102" s="26">
        <v>2223</v>
      </c>
      <c r="O102" s="26">
        <v>2194</v>
      </c>
      <c r="P102" s="26">
        <v>2190</v>
      </c>
      <c r="Q102" s="26">
        <v>2055</v>
      </c>
      <c r="R102" s="26">
        <v>2129</v>
      </c>
      <c r="S102" s="26">
        <v>2205</v>
      </c>
      <c r="T102" s="26">
        <v>2245</v>
      </c>
      <c r="U102" s="26">
        <v>2224</v>
      </c>
      <c r="V102" s="26">
        <v>2139</v>
      </c>
      <c r="W102" s="26">
        <v>2126</v>
      </c>
      <c r="X102" s="26">
        <v>2156</v>
      </c>
      <c r="Y102" s="26">
        <v>2196</v>
      </c>
      <c r="Z102" s="26">
        <v>2225</v>
      </c>
      <c r="AA102" s="26">
        <v>2219</v>
      </c>
      <c r="AB102" s="26">
        <v>2205</v>
      </c>
      <c r="AC102" s="26">
        <v>2071</v>
      </c>
    </row>
    <row r="103" spans="1:29" x14ac:dyDescent="0.25">
      <c r="A103" s="26" t="s">
        <v>188</v>
      </c>
      <c r="B103" s="26">
        <v>11830</v>
      </c>
      <c r="C103" s="26">
        <v>11747</v>
      </c>
      <c r="D103" s="26">
        <v>11711</v>
      </c>
      <c r="E103" s="26">
        <v>11111</v>
      </c>
      <c r="F103" s="26">
        <v>11323</v>
      </c>
      <c r="G103" s="26">
        <v>11737</v>
      </c>
      <c r="H103" s="26">
        <v>11917</v>
      </c>
      <c r="I103" s="26">
        <v>11839</v>
      </c>
      <c r="J103" s="26">
        <v>11396</v>
      </c>
      <c r="K103" s="26">
        <v>11317</v>
      </c>
      <c r="L103" s="26">
        <v>11382</v>
      </c>
      <c r="M103" s="26">
        <v>11698</v>
      </c>
      <c r="N103" s="26">
        <v>11777</v>
      </c>
      <c r="O103" s="26">
        <v>11636</v>
      </c>
      <c r="P103" s="26">
        <v>11602</v>
      </c>
      <c r="Q103" s="26">
        <v>10806</v>
      </c>
      <c r="R103" s="26">
        <v>11178</v>
      </c>
      <c r="S103" s="26">
        <v>11633</v>
      </c>
      <c r="T103" s="26">
        <v>11843</v>
      </c>
      <c r="U103" s="26">
        <v>11787</v>
      </c>
      <c r="V103" s="26">
        <v>11332</v>
      </c>
      <c r="W103" s="26">
        <v>11312</v>
      </c>
      <c r="X103" s="26">
        <v>11409</v>
      </c>
      <c r="Y103" s="26">
        <v>11655</v>
      </c>
      <c r="Z103" s="26">
        <v>11856</v>
      </c>
      <c r="AA103" s="26">
        <v>11800</v>
      </c>
      <c r="AB103" s="26">
        <v>11758</v>
      </c>
      <c r="AC103" s="26">
        <v>11054</v>
      </c>
    </row>
    <row r="104" spans="1:29" x14ac:dyDescent="0.25">
      <c r="A104" s="26" t="s">
        <v>189</v>
      </c>
      <c r="B104" s="26">
        <v>613</v>
      </c>
      <c r="C104" s="26">
        <v>611</v>
      </c>
      <c r="D104" s="26">
        <v>606</v>
      </c>
      <c r="E104" s="26">
        <v>590</v>
      </c>
      <c r="F104" s="26">
        <v>595</v>
      </c>
      <c r="G104" s="26">
        <v>614</v>
      </c>
      <c r="H104" s="26">
        <v>610</v>
      </c>
      <c r="I104" s="26">
        <v>608</v>
      </c>
      <c r="J104" s="26">
        <v>599</v>
      </c>
      <c r="K104" s="26">
        <v>601</v>
      </c>
      <c r="L104" s="26">
        <v>604</v>
      </c>
      <c r="M104" s="26">
        <v>609</v>
      </c>
      <c r="N104" s="26">
        <v>606</v>
      </c>
      <c r="O104" s="26">
        <v>601</v>
      </c>
      <c r="P104" s="26">
        <v>605</v>
      </c>
      <c r="Q104" s="26">
        <v>589</v>
      </c>
      <c r="R104" s="26">
        <v>591</v>
      </c>
      <c r="S104" s="26">
        <v>608</v>
      </c>
      <c r="T104" s="26">
        <v>608</v>
      </c>
      <c r="U104" s="26">
        <v>601</v>
      </c>
      <c r="V104" s="26">
        <v>588</v>
      </c>
      <c r="W104" s="26">
        <v>595</v>
      </c>
      <c r="X104" s="26">
        <v>595</v>
      </c>
      <c r="Y104" s="26">
        <v>600</v>
      </c>
      <c r="Z104" s="26">
        <v>603</v>
      </c>
      <c r="AA104" s="26">
        <v>607</v>
      </c>
      <c r="AB104" s="26">
        <v>611</v>
      </c>
      <c r="AC104" s="26">
        <v>594</v>
      </c>
    </row>
    <row r="105" spans="1:29" x14ac:dyDescent="0.25">
      <c r="A105" s="26" t="s">
        <v>190</v>
      </c>
      <c r="B105" s="26">
        <v>814</v>
      </c>
      <c r="C105" s="26">
        <v>818</v>
      </c>
      <c r="D105" s="26">
        <v>827</v>
      </c>
      <c r="E105" s="26">
        <v>807</v>
      </c>
      <c r="F105" s="26">
        <v>813</v>
      </c>
      <c r="G105" s="26">
        <v>828</v>
      </c>
      <c r="H105" s="26">
        <v>830</v>
      </c>
      <c r="I105" s="26">
        <v>817</v>
      </c>
      <c r="J105" s="26">
        <v>815</v>
      </c>
      <c r="K105" s="26">
        <v>820</v>
      </c>
      <c r="L105" s="26">
        <v>822</v>
      </c>
      <c r="M105" s="26">
        <v>812</v>
      </c>
      <c r="N105" s="26">
        <v>826</v>
      </c>
      <c r="O105" s="26">
        <v>829</v>
      </c>
      <c r="P105" s="26">
        <v>838</v>
      </c>
      <c r="Q105" s="26">
        <v>834</v>
      </c>
      <c r="R105" s="26">
        <v>828</v>
      </c>
      <c r="S105" s="26">
        <v>858</v>
      </c>
      <c r="T105" s="26">
        <v>833</v>
      </c>
      <c r="U105" s="26">
        <v>828</v>
      </c>
      <c r="V105" s="26">
        <v>821</v>
      </c>
      <c r="W105" s="26">
        <v>827</v>
      </c>
      <c r="X105" s="26">
        <v>826</v>
      </c>
      <c r="Y105" s="26">
        <v>820</v>
      </c>
      <c r="Z105" s="26">
        <v>843</v>
      </c>
      <c r="AA105" s="26">
        <v>840</v>
      </c>
      <c r="AB105" s="26">
        <v>854</v>
      </c>
      <c r="AC105" s="26">
        <v>850</v>
      </c>
    </row>
    <row r="106" spans="1:29" x14ac:dyDescent="0.25">
      <c r="A106" s="26" t="s">
        <v>191</v>
      </c>
      <c r="B106" s="26">
        <v>580</v>
      </c>
      <c r="C106" s="26">
        <v>577</v>
      </c>
      <c r="D106" s="26">
        <v>577</v>
      </c>
      <c r="E106" s="26">
        <v>583</v>
      </c>
      <c r="F106" s="26">
        <v>587</v>
      </c>
      <c r="G106" s="26">
        <v>594</v>
      </c>
      <c r="H106" s="26">
        <v>598</v>
      </c>
      <c r="I106" s="26">
        <v>596</v>
      </c>
      <c r="J106" s="26">
        <v>588</v>
      </c>
      <c r="K106" s="26">
        <v>589</v>
      </c>
      <c r="L106" s="26">
        <v>592</v>
      </c>
      <c r="M106" s="26">
        <v>589</v>
      </c>
      <c r="N106" s="26">
        <v>566</v>
      </c>
      <c r="O106" s="26">
        <v>563</v>
      </c>
      <c r="P106" s="26">
        <v>565</v>
      </c>
      <c r="Q106" s="26">
        <v>563</v>
      </c>
      <c r="R106" s="26">
        <v>573</v>
      </c>
      <c r="S106" s="26">
        <v>578</v>
      </c>
      <c r="T106" s="26">
        <v>585</v>
      </c>
      <c r="U106" s="26">
        <v>589</v>
      </c>
      <c r="V106" s="26">
        <v>575</v>
      </c>
      <c r="W106" s="26">
        <v>570</v>
      </c>
      <c r="X106" s="26">
        <v>570</v>
      </c>
      <c r="Y106" s="26">
        <v>572</v>
      </c>
      <c r="Z106" s="26">
        <v>566</v>
      </c>
      <c r="AA106" s="26">
        <v>572</v>
      </c>
      <c r="AB106" s="26">
        <v>580</v>
      </c>
      <c r="AC106" s="26">
        <v>573</v>
      </c>
    </row>
    <row r="107" spans="1:29" x14ac:dyDescent="0.25">
      <c r="A107" s="26" t="s">
        <v>192</v>
      </c>
      <c r="B107" s="26">
        <v>3985</v>
      </c>
      <c r="C107" s="26">
        <v>3969</v>
      </c>
      <c r="D107" s="26">
        <v>4021</v>
      </c>
      <c r="E107" s="26">
        <v>4052</v>
      </c>
      <c r="F107" s="26">
        <v>4186</v>
      </c>
      <c r="G107" s="26">
        <v>4289</v>
      </c>
      <c r="H107" s="26">
        <v>4304</v>
      </c>
      <c r="I107" s="26">
        <v>4280</v>
      </c>
      <c r="J107" s="26">
        <v>4099</v>
      </c>
      <c r="K107" s="26">
        <v>4134</v>
      </c>
      <c r="L107" s="26">
        <v>4093</v>
      </c>
      <c r="M107" s="26">
        <v>4033</v>
      </c>
      <c r="N107" s="26">
        <v>3994</v>
      </c>
      <c r="O107" s="26">
        <v>3958</v>
      </c>
      <c r="P107" s="26">
        <v>4000</v>
      </c>
      <c r="Q107" s="26">
        <v>3997</v>
      </c>
      <c r="R107" s="26">
        <v>4126</v>
      </c>
      <c r="S107" s="26">
        <v>4234</v>
      </c>
      <c r="T107" s="26">
        <v>4279</v>
      </c>
      <c r="U107" s="26">
        <v>4254</v>
      </c>
      <c r="V107" s="26">
        <v>4080</v>
      </c>
      <c r="W107" s="26">
        <v>4128</v>
      </c>
      <c r="X107" s="26">
        <v>4118</v>
      </c>
      <c r="Y107" s="26">
        <v>4027</v>
      </c>
      <c r="Z107" s="26">
        <v>4014</v>
      </c>
      <c r="AA107" s="26">
        <v>4029</v>
      </c>
      <c r="AB107" s="26">
        <v>4064</v>
      </c>
      <c r="AC107" s="26">
        <v>4047</v>
      </c>
    </row>
    <row r="108" spans="1:29" x14ac:dyDescent="0.25">
      <c r="A108" s="26" t="s">
        <v>193</v>
      </c>
      <c r="B108" s="26">
        <v>18184</v>
      </c>
      <c r="C108" s="26">
        <v>18124</v>
      </c>
      <c r="D108" s="26">
        <v>18352</v>
      </c>
      <c r="E108" s="26">
        <v>18454</v>
      </c>
      <c r="F108" s="26">
        <v>18994</v>
      </c>
      <c r="G108" s="26">
        <v>19312</v>
      </c>
      <c r="H108" s="26">
        <v>19476</v>
      </c>
      <c r="I108" s="26">
        <v>19398</v>
      </c>
      <c r="J108" s="26">
        <v>18594</v>
      </c>
      <c r="K108" s="26">
        <v>18732</v>
      </c>
      <c r="L108" s="26">
        <v>18610</v>
      </c>
      <c r="M108" s="26">
        <v>18280</v>
      </c>
      <c r="N108" s="26">
        <v>18240</v>
      </c>
      <c r="O108" s="26">
        <v>18115</v>
      </c>
      <c r="P108" s="26">
        <v>18242</v>
      </c>
      <c r="Q108" s="26">
        <v>18238</v>
      </c>
      <c r="R108" s="26">
        <v>18756</v>
      </c>
      <c r="S108" s="26">
        <v>19191</v>
      </c>
      <c r="T108" s="26">
        <v>19421</v>
      </c>
      <c r="U108" s="26">
        <v>19283</v>
      </c>
      <c r="V108" s="26">
        <v>18531</v>
      </c>
      <c r="W108" s="26">
        <v>18827</v>
      </c>
      <c r="X108" s="26">
        <v>18742</v>
      </c>
      <c r="Y108" s="26">
        <v>18386</v>
      </c>
      <c r="Z108" s="26">
        <v>18389</v>
      </c>
      <c r="AA108" s="26">
        <v>18396</v>
      </c>
      <c r="AB108" s="26">
        <v>18569</v>
      </c>
      <c r="AC108" s="26">
        <v>18473</v>
      </c>
    </row>
    <row r="109" spans="1:29" x14ac:dyDescent="0.25">
      <c r="A109" s="26" t="s">
        <v>194</v>
      </c>
      <c r="B109" s="26">
        <v>1089</v>
      </c>
      <c r="C109" s="26">
        <v>1099</v>
      </c>
      <c r="D109" s="26">
        <v>1098</v>
      </c>
      <c r="E109" s="26">
        <v>1091</v>
      </c>
      <c r="F109" s="26">
        <v>1103</v>
      </c>
      <c r="G109" s="26">
        <v>1126</v>
      </c>
      <c r="H109" s="26">
        <v>1129</v>
      </c>
      <c r="I109" s="26">
        <v>1120</v>
      </c>
      <c r="J109" s="26">
        <v>1110</v>
      </c>
      <c r="K109" s="26">
        <v>1099</v>
      </c>
      <c r="L109" s="26">
        <v>1100</v>
      </c>
      <c r="M109" s="26">
        <v>1091</v>
      </c>
      <c r="N109" s="26">
        <v>1090</v>
      </c>
      <c r="O109" s="26">
        <v>1095</v>
      </c>
      <c r="P109" s="26">
        <v>1095</v>
      </c>
      <c r="Q109" s="26">
        <v>1094</v>
      </c>
      <c r="R109" s="26">
        <v>1111</v>
      </c>
      <c r="S109" s="26">
        <v>1143</v>
      </c>
      <c r="T109" s="26">
        <v>1121</v>
      </c>
      <c r="U109" s="26">
        <v>1123</v>
      </c>
      <c r="V109" s="26">
        <v>1117</v>
      </c>
      <c r="W109" s="26">
        <v>1118</v>
      </c>
      <c r="X109" s="26">
        <v>1111</v>
      </c>
      <c r="Y109" s="26">
        <v>1107</v>
      </c>
      <c r="Z109" s="26">
        <v>1113</v>
      </c>
      <c r="AA109" s="26">
        <v>1123</v>
      </c>
      <c r="AB109" s="26">
        <v>1136</v>
      </c>
      <c r="AC109" s="26">
        <v>1124</v>
      </c>
    </row>
    <row r="110" spans="1:29" x14ac:dyDescent="0.25">
      <c r="A110" s="26" t="s">
        <v>196</v>
      </c>
      <c r="B110" s="26">
        <v>6313</v>
      </c>
      <c r="C110" s="26">
        <v>6383</v>
      </c>
      <c r="D110" s="26">
        <v>6383</v>
      </c>
      <c r="E110" s="26">
        <v>6367</v>
      </c>
      <c r="F110" s="26">
        <v>6330</v>
      </c>
      <c r="G110" s="26">
        <v>6449</v>
      </c>
      <c r="H110" s="26">
        <v>6509</v>
      </c>
      <c r="I110" s="26">
        <v>6454</v>
      </c>
      <c r="J110" s="26">
        <v>6400</v>
      </c>
      <c r="K110" s="26">
        <v>6399</v>
      </c>
      <c r="L110" s="26">
        <v>6400</v>
      </c>
      <c r="M110" s="26">
        <v>6358</v>
      </c>
      <c r="N110" s="26">
        <v>6376</v>
      </c>
      <c r="O110" s="26">
        <v>6398</v>
      </c>
      <c r="P110" s="26">
        <v>6421</v>
      </c>
      <c r="Q110" s="26">
        <v>6442</v>
      </c>
      <c r="R110" s="26">
        <v>6378</v>
      </c>
      <c r="S110" s="26">
        <v>6473</v>
      </c>
      <c r="T110" s="26">
        <v>6529</v>
      </c>
      <c r="U110" s="26">
        <v>6467</v>
      </c>
      <c r="V110" s="26">
        <v>6444</v>
      </c>
      <c r="W110" s="26">
        <v>6437</v>
      </c>
      <c r="X110" s="26">
        <v>6418</v>
      </c>
      <c r="Y110" s="26">
        <v>6342</v>
      </c>
      <c r="Z110" s="26">
        <v>6342</v>
      </c>
      <c r="AA110" s="26">
        <v>6437</v>
      </c>
      <c r="AB110" s="26">
        <v>6472</v>
      </c>
      <c r="AC110" s="26">
        <v>6514</v>
      </c>
    </row>
    <row r="111" spans="1:29" x14ac:dyDescent="0.25">
      <c r="A111" s="26" t="s">
        <v>197</v>
      </c>
      <c r="B111" s="26">
        <v>1347</v>
      </c>
      <c r="C111" s="26">
        <v>1356</v>
      </c>
      <c r="D111" s="26">
        <v>1353</v>
      </c>
      <c r="E111" s="26">
        <v>1343</v>
      </c>
      <c r="F111" s="26">
        <v>1336</v>
      </c>
      <c r="G111" s="26">
        <v>1354</v>
      </c>
      <c r="H111" s="26">
        <v>1364</v>
      </c>
      <c r="I111" s="26">
        <v>1356</v>
      </c>
      <c r="J111" s="26">
        <v>1347</v>
      </c>
      <c r="K111" s="26">
        <v>1351</v>
      </c>
      <c r="L111" s="26">
        <v>1357</v>
      </c>
      <c r="M111" s="26">
        <v>1365</v>
      </c>
      <c r="N111" s="26">
        <v>1352</v>
      </c>
      <c r="O111" s="26">
        <v>1363</v>
      </c>
      <c r="P111" s="26">
        <v>1360</v>
      </c>
      <c r="Q111" s="26">
        <v>1357</v>
      </c>
      <c r="R111" s="26">
        <v>1355</v>
      </c>
      <c r="S111" s="26">
        <v>1360</v>
      </c>
      <c r="T111" s="26">
        <v>1368</v>
      </c>
      <c r="U111" s="26">
        <v>1358</v>
      </c>
      <c r="V111" s="26">
        <v>1356</v>
      </c>
      <c r="W111" s="26">
        <v>1357</v>
      </c>
      <c r="X111" s="26">
        <v>1355</v>
      </c>
      <c r="Y111" s="26">
        <v>1345</v>
      </c>
      <c r="Z111" s="26">
        <v>1355</v>
      </c>
      <c r="AA111" s="26">
        <v>1372</v>
      </c>
      <c r="AB111" s="26">
        <v>1383</v>
      </c>
      <c r="AC111" s="26">
        <v>1384</v>
      </c>
    </row>
    <row r="112" spans="1:29" x14ac:dyDescent="0.25">
      <c r="A112" s="26" t="s">
        <v>198</v>
      </c>
      <c r="B112" s="26">
        <v>585</v>
      </c>
      <c r="C112" s="26">
        <v>588</v>
      </c>
      <c r="D112" s="26">
        <v>591</v>
      </c>
      <c r="E112" s="26">
        <v>603</v>
      </c>
      <c r="F112" s="26">
        <v>625</v>
      </c>
      <c r="G112" s="26">
        <v>616</v>
      </c>
      <c r="H112" s="26">
        <v>613</v>
      </c>
      <c r="I112" s="26">
        <v>609</v>
      </c>
      <c r="J112" s="26">
        <v>599</v>
      </c>
      <c r="K112" s="26">
        <v>605</v>
      </c>
      <c r="L112" s="26">
        <v>607</v>
      </c>
      <c r="M112" s="26">
        <v>586</v>
      </c>
      <c r="N112" s="26">
        <v>582</v>
      </c>
      <c r="O112" s="26">
        <v>587</v>
      </c>
      <c r="P112" s="26">
        <v>589</v>
      </c>
      <c r="Q112" s="26">
        <v>599</v>
      </c>
      <c r="R112" s="26">
        <v>611</v>
      </c>
      <c r="S112" s="26">
        <v>614</v>
      </c>
      <c r="T112" s="26">
        <v>605</v>
      </c>
      <c r="U112" s="26">
        <v>597</v>
      </c>
      <c r="V112" s="26">
        <v>613</v>
      </c>
      <c r="W112" s="26">
        <v>609</v>
      </c>
      <c r="X112" s="26">
        <v>613</v>
      </c>
      <c r="Y112" s="26">
        <v>592</v>
      </c>
      <c r="Z112" s="26">
        <v>585</v>
      </c>
      <c r="AA112" s="26">
        <v>592</v>
      </c>
      <c r="AB112" s="26">
        <v>590</v>
      </c>
      <c r="AC112" s="26">
        <v>599</v>
      </c>
    </row>
    <row r="113" spans="1:29" x14ac:dyDescent="0.25">
      <c r="A113" s="26" t="s">
        <v>199</v>
      </c>
      <c r="B113" s="26">
        <v>4261</v>
      </c>
      <c r="C113" s="26">
        <v>4279</v>
      </c>
      <c r="D113" s="26">
        <v>4296</v>
      </c>
      <c r="E113" s="26">
        <v>4290</v>
      </c>
      <c r="F113" s="26">
        <v>4343</v>
      </c>
      <c r="G113" s="26">
        <v>4415</v>
      </c>
      <c r="H113" s="26">
        <v>4435</v>
      </c>
      <c r="I113" s="26">
        <v>4406</v>
      </c>
      <c r="J113" s="26">
        <v>4372</v>
      </c>
      <c r="K113" s="26">
        <v>4353</v>
      </c>
      <c r="L113" s="26">
        <v>4325</v>
      </c>
      <c r="M113" s="26">
        <v>4280</v>
      </c>
      <c r="N113" s="26">
        <v>4283</v>
      </c>
      <c r="O113" s="26">
        <v>4291</v>
      </c>
      <c r="P113" s="26">
        <v>4312</v>
      </c>
      <c r="Q113" s="26">
        <v>4305</v>
      </c>
      <c r="R113" s="26">
        <v>4373</v>
      </c>
      <c r="S113" s="26">
        <v>4489</v>
      </c>
      <c r="T113" s="26">
        <v>4406</v>
      </c>
      <c r="U113" s="26">
        <v>4400</v>
      </c>
      <c r="V113" s="26">
        <v>4372</v>
      </c>
      <c r="W113" s="26">
        <v>4380</v>
      </c>
      <c r="X113" s="26">
        <v>4364</v>
      </c>
      <c r="Y113" s="26">
        <v>4349</v>
      </c>
      <c r="Z113" s="26">
        <v>4363</v>
      </c>
      <c r="AA113" s="26">
        <v>4422</v>
      </c>
      <c r="AB113" s="26">
        <v>4465</v>
      </c>
      <c r="AC113" s="26">
        <v>4451</v>
      </c>
    </row>
    <row r="114" spans="1:29" x14ac:dyDescent="0.25">
      <c r="A114" s="26" t="s">
        <v>200</v>
      </c>
      <c r="B114" s="26">
        <v>1066</v>
      </c>
      <c r="C114" s="26">
        <v>1090</v>
      </c>
      <c r="D114" s="26">
        <v>1083</v>
      </c>
      <c r="E114" s="26">
        <v>1039</v>
      </c>
      <c r="F114" s="26">
        <v>1022</v>
      </c>
      <c r="G114" s="26">
        <v>1036</v>
      </c>
      <c r="H114" s="26">
        <v>1039</v>
      </c>
      <c r="I114" s="26">
        <v>1054</v>
      </c>
      <c r="J114" s="26">
        <v>1041</v>
      </c>
      <c r="K114" s="26">
        <v>1046</v>
      </c>
      <c r="L114" s="26">
        <v>1065</v>
      </c>
      <c r="M114" s="26">
        <v>1098</v>
      </c>
      <c r="N114" s="26">
        <v>1086</v>
      </c>
      <c r="O114" s="26">
        <v>1101</v>
      </c>
      <c r="P114" s="26">
        <v>1100</v>
      </c>
      <c r="Q114" s="26">
        <v>1064</v>
      </c>
      <c r="R114" s="26">
        <v>1044</v>
      </c>
      <c r="S114" s="26">
        <v>1062</v>
      </c>
      <c r="T114" s="26">
        <v>1028</v>
      </c>
      <c r="U114" s="26">
        <v>1050</v>
      </c>
      <c r="V114" s="26">
        <v>1008</v>
      </c>
      <c r="W114" s="26">
        <v>1050</v>
      </c>
      <c r="X114" s="26">
        <v>1068</v>
      </c>
      <c r="Y114" s="26">
        <v>1099</v>
      </c>
      <c r="Z114" s="26">
        <v>1108</v>
      </c>
      <c r="AA114" s="26">
        <v>1132</v>
      </c>
      <c r="AB114" s="26">
        <v>1134</v>
      </c>
      <c r="AC114" s="26">
        <v>1058</v>
      </c>
    </row>
    <row r="115" spans="1:29" x14ac:dyDescent="0.25">
      <c r="A115" s="26" t="s">
        <v>202</v>
      </c>
      <c r="B115" s="26">
        <v>2965</v>
      </c>
      <c r="C115" s="26">
        <v>2997</v>
      </c>
      <c r="D115" s="26">
        <v>2996</v>
      </c>
      <c r="E115" s="26">
        <v>2907</v>
      </c>
      <c r="F115" s="26">
        <v>2931</v>
      </c>
      <c r="G115" s="26">
        <v>2995</v>
      </c>
      <c r="H115" s="26">
        <v>3048</v>
      </c>
      <c r="I115" s="26">
        <v>3051</v>
      </c>
      <c r="J115" s="26">
        <v>2993</v>
      </c>
      <c r="K115" s="26">
        <v>3013</v>
      </c>
      <c r="L115" s="26">
        <v>2959</v>
      </c>
      <c r="M115" s="26">
        <v>3017</v>
      </c>
      <c r="N115" s="26">
        <v>3032</v>
      </c>
      <c r="O115" s="26">
        <v>3021</v>
      </c>
      <c r="P115" s="26">
        <v>3015</v>
      </c>
      <c r="Q115" s="26">
        <v>2940</v>
      </c>
      <c r="R115" s="26">
        <v>2953</v>
      </c>
      <c r="S115" s="26">
        <v>3085</v>
      </c>
      <c r="T115" s="26">
        <v>3112</v>
      </c>
      <c r="U115" s="26">
        <v>3102</v>
      </c>
      <c r="V115" s="26">
        <v>3068</v>
      </c>
      <c r="W115" s="26">
        <v>3033</v>
      </c>
      <c r="X115" s="26">
        <v>2988</v>
      </c>
      <c r="Y115" s="26">
        <v>3028</v>
      </c>
      <c r="Z115" s="26">
        <v>3055</v>
      </c>
      <c r="AA115" s="26">
        <v>3080</v>
      </c>
      <c r="AB115" s="26">
        <v>3089</v>
      </c>
      <c r="AC115" s="26">
        <v>3034</v>
      </c>
    </row>
    <row r="116" spans="1:29" x14ac:dyDescent="0.25">
      <c r="A116" s="26" t="s">
        <v>203</v>
      </c>
      <c r="B116" s="26">
        <v>17503</v>
      </c>
      <c r="C116" s="26">
        <v>17617</v>
      </c>
      <c r="D116" s="26">
        <v>17596</v>
      </c>
      <c r="E116" s="26">
        <v>17034</v>
      </c>
      <c r="F116" s="26">
        <v>17248</v>
      </c>
      <c r="G116" s="26">
        <v>17655</v>
      </c>
      <c r="H116" s="26">
        <v>17919</v>
      </c>
      <c r="I116" s="26">
        <v>17898</v>
      </c>
      <c r="J116" s="26">
        <v>17584</v>
      </c>
      <c r="K116" s="26">
        <v>17767</v>
      </c>
      <c r="L116" s="26">
        <v>17393</v>
      </c>
      <c r="M116" s="26">
        <v>17790</v>
      </c>
      <c r="N116" s="26">
        <v>17991</v>
      </c>
      <c r="O116" s="26">
        <v>17878</v>
      </c>
      <c r="P116" s="26">
        <v>17831</v>
      </c>
      <c r="Q116" s="26">
        <v>17387</v>
      </c>
      <c r="R116" s="26">
        <v>17475</v>
      </c>
      <c r="S116" s="26">
        <v>18146</v>
      </c>
      <c r="T116" s="26">
        <v>18306</v>
      </c>
      <c r="U116" s="26">
        <v>18247</v>
      </c>
      <c r="V116" s="26">
        <v>17931</v>
      </c>
      <c r="W116" s="26">
        <v>17805</v>
      </c>
      <c r="X116" s="26">
        <v>17528</v>
      </c>
      <c r="Y116" s="26">
        <v>17766</v>
      </c>
      <c r="Z116" s="26">
        <v>18075</v>
      </c>
      <c r="AA116" s="26">
        <v>18198</v>
      </c>
      <c r="AB116" s="26">
        <v>18198</v>
      </c>
      <c r="AC116" s="26">
        <v>17946</v>
      </c>
    </row>
    <row r="117" spans="1:29" x14ac:dyDescent="0.25">
      <c r="A117" s="26" t="s">
        <v>204</v>
      </c>
      <c r="B117" s="26">
        <v>736</v>
      </c>
      <c r="C117" s="26">
        <v>739</v>
      </c>
      <c r="D117" s="26">
        <v>731</v>
      </c>
      <c r="E117" s="26">
        <v>697</v>
      </c>
      <c r="F117" s="26">
        <v>704</v>
      </c>
      <c r="G117" s="26">
        <v>716</v>
      </c>
      <c r="H117" s="26">
        <v>711</v>
      </c>
      <c r="I117" s="26">
        <v>710</v>
      </c>
      <c r="J117" s="26">
        <v>716</v>
      </c>
      <c r="K117" s="26">
        <v>712</v>
      </c>
      <c r="L117" s="26">
        <v>705</v>
      </c>
      <c r="M117" s="26">
        <v>734</v>
      </c>
      <c r="N117" s="26">
        <v>741</v>
      </c>
      <c r="O117" s="26">
        <v>743</v>
      </c>
      <c r="P117" s="26">
        <v>736</v>
      </c>
      <c r="Q117" s="26">
        <v>697</v>
      </c>
      <c r="R117" s="26">
        <v>703</v>
      </c>
      <c r="S117" s="26">
        <v>713</v>
      </c>
      <c r="T117" s="26">
        <v>709</v>
      </c>
      <c r="U117" s="26">
        <v>708</v>
      </c>
      <c r="V117" s="26">
        <v>702</v>
      </c>
      <c r="W117" s="26">
        <v>700</v>
      </c>
      <c r="X117" s="26">
        <v>702</v>
      </c>
      <c r="Y117" s="26">
        <v>731</v>
      </c>
      <c r="Z117" s="26">
        <v>742</v>
      </c>
      <c r="AA117" s="26">
        <v>750</v>
      </c>
      <c r="AB117" s="26">
        <v>743</v>
      </c>
      <c r="AC117" s="26">
        <v>702</v>
      </c>
    </row>
    <row r="118" spans="1:29" x14ac:dyDescent="0.25">
      <c r="A118" s="26" t="s">
        <v>206</v>
      </c>
      <c r="B118" s="26">
        <v>1100</v>
      </c>
      <c r="C118" s="26">
        <v>1102</v>
      </c>
      <c r="D118" s="26">
        <v>1110</v>
      </c>
      <c r="E118" s="26">
        <v>1114</v>
      </c>
      <c r="F118" s="26">
        <v>1141</v>
      </c>
      <c r="G118" s="26">
        <v>1161</v>
      </c>
      <c r="H118" s="26">
        <v>1168</v>
      </c>
      <c r="I118" s="26">
        <v>1167</v>
      </c>
      <c r="J118" s="26">
        <v>1118</v>
      </c>
      <c r="K118" s="26">
        <v>1132</v>
      </c>
      <c r="L118" s="26">
        <v>1118</v>
      </c>
      <c r="M118" s="26">
        <v>1099</v>
      </c>
      <c r="N118" s="26">
        <v>1104</v>
      </c>
      <c r="O118" s="26">
        <v>1100</v>
      </c>
      <c r="P118" s="26">
        <v>1103</v>
      </c>
      <c r="Q118" s="26">
        <v>1096</v>
      </c>
      <c r="R118" s="26">
        <v>1129</v>
      </c>
      <c r="S118" s="26">
        <v>1157</v>
      </c>
      <c r="T118" s="26">
        <v>1179</v>
      </c>
      <c r="U118" s="26">
        <v>1171</v>
      </c>
      <c r="V118" s="26">
        <v>1114</v>
      </c>
      <c r="W118" s="26">
        <v>1137</v>
      </c>
      <c r="X118" s="26">
        <v>1145</v>
      </c>
      <c r="Y118" s="26">
        <v>1115</v>
      </c>
      <c r="Z118" s="26">
        <v>1116</v>
      </c>
      <c r="AA118" s="26">
        <v>1118</v>
      </c>
      <c r="AB118" s="26">
        <v>1129</v>
      </c>
      <c r="AC118" s="26">
        <v>1119</v>
      </c>
    </row>
    <row r="119" spans="1:29" x14ac:dyDescent="0.25">
      <c r="A119" s="26" t="s">
        <v>208</v>
      </c>
      <c r="B119" s="26">
        <v>1073</v>
      </c>
      <c r="C119" s="26">
        <v>1069</v>
      </c>
      <c r="D119" s="26">
        <v>1084</v>
      </c>
      <c r="E119" s="26">
        <v>1091</v>
      </c>
      <c r="F119" s="26">
        <v>1132</v>
      </c>
      <c r="G119" s="26">
        <v>1139</v>
      </c>
      <c r="H119" s="26">
        <v>1162</v>
      </c>
      <c r="I119" s="26">
        <v>1165</v>
      </c>
      <c r="J119" s="26">
        <v>1118</v>
      </c>
      <c r="K119" s="26">
        <v>1120</v>
      </c>
      <c r="L119" s="26">
        <v>1123</v>
      </c>
      <c r="M119" s="26">
        <v>1089</v>
      </c>
      <c r="N119" s="26">
        <v>1109</v>
      </c>
      <c r="O119" s="26">
        <v>1114</v>
      </c>
      <c r="P119" s="26">
        <v>1116</v>
      </c>
      <c r="Q119" s="26">
        <v>1098</v>
      </c>
      <c r="R119" s="26">
        <v>1136</v>
      </c>
      <c r="S119" s="26">
        <v>1149</v>
      </c>
      <c r="T119" s="26">
        <v>1156</v>
      </c>
      <c r="U119" s="26">
        <v>1151</v>
      </c>
      <c r="V119" s="26">
        <v>1115</v>
      </c>
      <c r="W119" s="26">
        <v>1144</v>
      </c>
      <c r="X119" s="26">
        <v>1138</v>
      </c>
      <c r="Y119" s="26">
        <v>1103</v>
      </c>
      <c r="Z119" s="26">
        <v>1108</v>
      </c>
      <c r="AA119" s="26">
        <v>1112</v>
      </c>
      <c r="AB119" s="26">
        <v>1118</v>
      </c>
      <c r="AC119" s="26">
        <v>1086</v>
      </c>
    </row>
    <row r="120" spans="1:29" x14ac:dyDescent="0.25">
      <c r="A120" s="26" t="s">
        <v>209</v>
      </c>
      <c r="B120" s="26">
        <v>2791</v>
      </c>
      <c r="C120" s="26">
        <v>2778</v>
      </c>
      <c r="D120" s="26">
        <v>2807</v>
      </c>
      <c r="E120" s="26">
        <v>2794</v>
      </c>
      <c r="F120" s="26">
        <v>2896</v>
      </c>
      <c r="G120" s="26">
        <v>2904</v>
      </c>
      <c r="H120" s="26">
        <v>2966</v>
      </c>
      <c r="I120" s="26">
        <v>2961</v>
      </c>
      <c r="J120" s="26">
        <v>2837</v>
      </c>
      <c r="K120" s="26">
        <v>2855</v>
      </c>
      <c r="L120" s="26">
        <v>2858</v>
      </c>
      <c r="M120" s="26">
        <v>2778</v>
      </c>
      <c r="N120" s="26">
        <v>2826</v>
      </c>
      <c r="O120" s="26">
        <v>2836</v>
      </c>
      <c r="P120" s="26">
        <v>2826</v>
      </c>
      <c r="Q120" s="26">
        <v>2802</v>
      </c>
      <c r="R120" s="26">
        <v>2875</v>
      </c>
      <c r="S120" s="26">
        <v>2894</v>
      </c>
      <c r="T120" s="26">
        <v>2923</v>
      </c>
      <c r="U120" s="26">
        <v>2914</v>
      </c>
      <c r="V120" s="26">
        <v>2829</v>
      </c>
      <c r="W120" s="26">
        <v>2886</v>
      </c>
      <c r="X120" s="26">
        <v>2884</v>
      </c>
      <c r="Y120" s="26">
        <v>2820</v>
      </c>
      <c r="Z120" s="26">
        <v>2851</v>
      </c>
      <c r="AA120" s="26">
        <v>2850</v>
      </c>
      <c r="AB120" s="26">
        <v>2855</v>
      </c>
      <c r="AC120" s="26">
        <v>2781</v>
      </c>
    </row>
    <row r="121" spans="1:29" x14ac:dyDescent="0.25">
      <c r="A121" s="26" t="s">
        <v>210</v>
      </c>
      <c r="B121" s="26">
        <v>870</v>
      </c>
      <c r="C121" s="26">
        <v>872</v>
      </c>
      <c r="D121" s="26">
        <v>879</v>
      </c>
      <c r="E121" s="26">
        <v>857</v>
      </c>
      <c r="F121" s="26">
        <v>857</v>
      </c>
      <c r="G121" s="26">
        <v>887</v>
      </c>
      <c r="H121" s="26">
        <v>878</v>
      </c>
      <c r="I121" s="26">
        <v>873</v>
      </c>
      <c r="J121" s="26">
        <v>851</v>
      </c>
      <c r="K121" s="26">
        <v>849</v>
      </c>
      <c r="L121" s="26">
        <v>856</v>
      </c>
      <c r="M121" s="26">
        <v>863</v>
      </c>
      <c r="N121" s="26">
        <v>862</v>
      </c>
      <c r="O121" s="26">
        <v>853</v>
      </c>
      <c r="P121" s="26">
        <v>859</v>
      </c>
      <c r="Q121" s="26">
        <v>834</v>
      </c>
      <c r="R121" s="26">
        <v>840</v>
      </c>
      <c r="S121" s="26">
        <v>860</v>
      </c>
      <c r="T121" s="26">
        <v>859</v>
      </c>
      <c r="U121" s="26">
        <v>855</v>
      </c>
      <c r="V121" s="26">
        <v>840</v>
      </c>
      <c r="W121" s="26">
        <v>849</v>
      </c>
      <c r="X121" s="26">
        <v>855</v>
      </c>
      <c r="Y121" s="26">
        <v>861</v>
      </c>
      <c r="Z121" s="26">
        <v>868</v>
      </c>
      <c r="AA121" s="26">
        <v>867</v>
      </c>
      <c r="AB121" s="26">
        <v>874</v>
      </c>
      <c r="AC121" s="26">
        <v>851</v>
      </c>
    </row>
    <row r="122" spans="1:29" x14ac:dyDescent="0.25">
      <c r="A122" s="26" t="s">
        <v>211</v>
      </c>
      <c r="B122" s="26">
        <v>1758</v>
      </c>
      <c r="C122" s="26">
        <v>1759</v>
      </c>
      <c r="D122" s="26">
        <v>1757</v>
      </c>
      <c r="E122" s="26">
        <v>1719</v>
      </c>
      <c r="F122" s="26">
        <v>1738</v>
      </c>
      <c r="G122" s="26">
        <v>1754</v>
      </c>
      <c r="H122" s="26">
        <v>1756</v>
      </c>
      <c r="I122" s="26">
        <v>1734</v>
      </c>
      <c r="J122" s="26">
        <v>1706</v>
      </c>
      <c r="K122" s="26">
        <v>1714</v>
      </c>
      <c r="L122" s="26">
        <v>1763</v>
      </c>
      <c r="M122" s="26">
        <v>1729</v>
      </c>
      <c r="N122" s="26">
        <v>1793</v>
      </c>
      <c r="O122" s="26">
        <v>1780</v>
      </c>
      <c r="P122" s="26">
        <v>1772</v>
      </c>
      <c r="Q122" s="26">
        <v>1748</v>
      </c>
      <c r="R122" s="26">
        <v>1740</v>
      </c>
      <c r="S122" s="26">
        <v>1773</v>
      </c>
      <c r="T122" s="26">
        <v>1780</v>
      </c>
      <c r="U122" s="26">
        <v>1774</v>
      </c>
      <c r="V122" s="26">
        <v>1742</v>
      </c>
      <c r="W122" s="26">
        <v>1742</v>
      </c>
      <c r="X122" s="26">
        <v>1770</v>
      </c>
      <c r="Y122" s="26">
        <v>1740</v>
      </c>
      <c r="Z122" s="26">
        <v>1774</v>
      </c>
      <c r="AA122" s="26">
        <v>1777</v>
      </c>
      <c r="AB122" s="26">
        <v>1761</v>
      </c>
      <c r="AC122" s="26">
        <v>1765</v>
      </c>
    </row>
    <row r="123" spans="1:29" x14ac:dyDescent="0.25">
      <c r="A123" s="26" t="s">
        <v>212</v>
      </c>
      <c r="B123" s="26">
        <v>1265</v>
      </c>
      <c r="C123" s="26">
        <v>1272</v>
      </c>
      <c r="D123" s="26">
        <v>1266</v>
      </c>
      <c r="E123" s="26">
        <v>1246</v>
      </c>
      <c r="F123" s="26">
        <v>1261</v>
      </c>
      <c r="G123" s="26">
        <v>1265</v>
      </c>
      <c r="H123" s="26">
        <v>1277</v>
      </c>
      <c r="I123" s="26">
        <v>1255</v>
      </c>
      <c r="J123" s="26">
        <v>1245</v>
      </c>
      <c r="K123" s="26">
        <v>1255</v>
      </c>
      <c r="L123" s="26">
        <v>1282</v>
      </c>
      <c r="M123" s="26">
        <v>1271</v>
      </c>
      <c r="N123" s="26">
        <v>1281</v>
      </c>
      <c r="O123" s="26">
        <v>1293</v>
      </c>
      <c r="P123" s="26">
        <v>1290</v>
      </c>
      <c r="Q123" s="26">
        <v>1271</v>
      </c>
      <c r="R123" s="26">
        <v>1265</v>
      </c>
      <c r="S123" s="26">
        <v>1270</v>
      </c>
      <c r="T123" s="26">
        <v>1277</v>
      </c>
      <c r="U123" s="26">
        <v>1273</v>
      </c>
      <c r="V123" s="26">
        <v>1262</v>
      </c>
      <c r="W123" s="26">
        <v>1264</v>
      </c>
      <c r="X123" s="26">
        <v>1278</v>
      </c>
      <c r="Y123" s="26">
        <v>1275</v>
      </c>
      <c r="Z123" s="26">
        <v>1285</v>
      </c>
      <c r="AA123" s="26">
        <v>1299</v>
      </c>
      <c r="AB123" s="26">
        <v>1307</v>
      </c>
      <c r="AC123" s="26">
        <v>1288</v>
      </c>
    </row>
    <row r="124" spans="1:29" x14ac:dyDescent="0.25">
      <c r="A124" s="26" t="s">
        <v>213</v>
      </c>
      <c r="B124" s="26">
        <v>451</v>
      </c>
      <c r="C124" s="26">
        <v>465</v>
      </c>
      <c r="D124" s="26">
        <v>467</v>
      </c>
      <c r="E124" s="26">
        <v>463</v>
      </c>
      <c r="F124" s="26">
        <v>467</v>
      </c>
      <c r="G124" s="26">
        <v>465</v>
      </c>
      <c r="H124" s="26">
        <v>469</v>
      </c>
      <c r="I124" s="26">
        <v>455</v>
      </c>
      <c r="J124" s="26">
        <v>453</v>
      </c>
      <c r="K124" s="26">
        <v>456</v>
      </c>
      <c r="L124" s="26">
        <v>466</v>
      </c>
      <c r="M124" s="26">
        <v>469</v>
      </c>
      <c r="N124" s="26">
        <v>467</v>
      </c>
      <c r="O124" s="26">
        <v>465</v>
      </c>
      <c r="P124" s="26">
        <v>456</v>
      </c>
      <c r="Q124" s="26">
        <v>464</v>
      </c>
      <c r="R124" s="26">
        <v>469</v>
      </c>
      <c r="S124" s="26">
        <v>480</v>
      </c>
      <c r="T124" s="26">
        <v>479</v>
      </c>
      <c r="U124" s="26">
        <v>476</v>
      </c>
      <c r="V124" s="26">
        <v>465</v>
      </c>
      <c r="W124" s="26">
        <v>457</v>
      </c>
      <c r="X124" s="26">
        <v>469</v>
      </c>
      <c r="Y124" s="26">
        <v>465</v>
      </c>
      <c r="Z124" s="26">
        <v>481</v>
      </c>
      <c r="AA124" s="26">
        <v>470</v>
      </c>
      <c r="AB124" s="26">
        <v>483</v>
      </c>
      <c r="AC124" s="26">
        <v>471</v>
      </c>
    </row>
    <row r="125" spans="1:29" x14ac:dyDescent="0.25">
      <c r="A125" s="26" t="s">
        <v>215</v>
      </c>
      <c r="B125" s="26">
        <v>3004</v>
      </c>
      <c r="C125" s="26">
        <v>3026</v>
      </c>
      <c r="D125" s="26">
        <v>2964</v>
      </c>
      <c r="E125" s="26">
        <v>2849</v>
      </c>
      <c r="F125" s="26">
        <v>2823</v>
      </c>
      <c r="G125" s="26">
        <v>2927</v>
      </c>
      <c r="H125" s="26">
        <v>2922</v>
      </c>
      <c r="I125" s="26">
        <v>2929</v>
      </c>
      <c r="J125" s="26">
        <v>2881</v>
      </c>
      <c r="K125" s="26">
        <v>2873</v>
      </c>
      <c r="L125" s="26">
        <v>2919</v>
      </c>
      <c r="M125" s="26">
        <v>3016</v>
      </c>
      <c r="N125" s="26">
        <v>3032</v>
      </c>
      <c r="O125" s="26">
        <v>3046</v>
      </c>
      <c r="P125" s="26">
        <v>3074</v>
      </c>
      <c r="Q125" s="26">
        <v>2894</v>
      </c>
      <c r="R125" s="26">
        <v>2864</v>
      </c>
      <c r="S125" s="26">
        <v>2966</v>
      </c>
      <c r="T125" s="26">
        <v>2895</v>
      </c>
      <c r="U125" s="26">
        <v>2912</v>
      </c>
      <c r="V125" s="26">
        <v>2819</v>
      </c>
      <c r="W125" s="26">
        <v>2888</v>
      </c>
      <c r="X125" s="26">
        <v>2919</v>
      </c>
      <c r="Y125" s="26">
        <v>3005</v>
      </c>
      <c r="Z125" s="26">
        <v>3101</v>
      </c>
      <c r="AA125" s="26">
        <v>3122</v>
      </c>
      <c r="AB125" s="26">
        <v>3135</v>
      </c>
      <c r="AC125" s="26">
        <v>2907</v>
      </c>
    </row>
    <row r="126" spans="1:29" x14ac:dyDescent="0.25">
      <c r="A126" s="26" t="s">
        <v>216</v>
      </c>
      <c r="B126" s="26">
        <v>6936</v>
      </c>
      <c r="C126" s="26">
        <v>7053</v>
      </c>
      <c r="D126" s="26">
        <v>6935</v>
      </c>
      <c r="E126" s="26">
        <v>6705</v>
      </c>
      <c r="F126" s="26">
        <v>6631</v>
      </c>
      <c r="G126" s="26">
        <v>6764</v>
      </c>
      <c r="H126" s="26">
        <v>6780</v>
      </c>
      <c r="I126" s="26">
        <v>6824</v>
      </c>
      <c r="J126" s="26">
        <v>6724</v>
      </c>
      <c r="K126" s="26">
        <v>6718</v>
      </c>
      <c r="L126" s="26">
        <v>6865</v>
      </c>
      <c r="M126" s="26">
        <v>7040</v>
      </c>
      <c r="N126" s="26">
        <v>7025</v>
      </c>
      <c r="O126" s="26">
        <v>7105</v>
      </c>
      <c r="P126" s="26">
        <v>7149</v>
      </c>
      <c r="Q126" s="26">
        <v>6805</v>
      </c>
      <c r="R126" s="26">
        <v>6737</v>
      </c>
      <c r="S126" s="26">
        <v>6876</v>
      </c>
      <c r="T126" s="26">
        <v>6704</v>
      </c>
      <c r="U126" s="26">
        <v>6797</v>
      </c>
      <c r="V126" s="26">
        <v>6565</v>
      </c>
      <c r="W126" s="26">
        <v>6768</v>
      </c>
      <c r="X126" s="26">
        <v>6885</v>
      </c>
      <c r="Y126" s="26">
        <v>7060</v>
      </c>
      <c r="Z126" s="26">
        <v>7182</v>
      </c>
      <c r="AA126" s="26">
        <v>7292</v>
      </c>
      <c r="AB126" s="26">
        <v>7302</v>
      </c>
      <c r="AC126" s="26">
        <v>6820</v>
      </c>
    </row>
    <row r="127" spans="1:29" x14ac:dyDescent="0.25">
      <c r="A127" s="26" t="s">
        <v>218</v>
      </c>
      <c r="B127" s="26">
        <v>1762</v>
      </c>
      <c r="C127" s="26">
        <v>1764</v>
      </c>
      <c r="D127" s="26">
        <v>1784</v>
      </c>
      <c r="E127" s="26">
        <v>1770</v>
      </c>
      <c r="F127" s="26">
        <v>1806</v>
      </c>
      <c r="G127" s="26">
        <v>1849</v>
      </c>
      <c r="H127" s="26">
        <v>1875</v>
      </c>
      <c r="I127" s="26">
        <v>1863</v>
      </c>
      <c r="J127" s="26">
        <v>1825</v>
      </c>
      <c r="K127" s="26">
        <v>1809</v>
      </c>
      <c r="L127" s="26">
        <v>1812</v>
      </c>
      <c r="M127" s="26">
        <v>1787</v>
      </c>
      <c r="N127" s="26">
        <v>1766</v>
      </c>
      <c r="O127" s="26">
        <v>1788</v>
      </c>
      <c r="P127" s="26">
        <v>1795</v>
      </c>
      <c r="Q127" s="26">
        <v>1775</v>
      </c>
      <c r="R127" s="26">
        <v>1812</v>
      </c>
      <c r="S127" s="26">
        <v>1846</v>
      </c>
      <c r="T127" s="26">
        <v>1855</v>
      </c>
      <c r="U127" s="26">
        <v>1870</v>
      </c>
      <c r="V127" s="26">
        <v>1826</v>
      </c>
      <c r="W127" s="26">
        <v>1808</v>
      </c>
      <c r="X127" s="26">
        <v>1808</v>
      </c>
      <c r="Y127" s="26">
        <v>1793</v>
      </c>
      <c r="Z127" s="26">
        <v>1803</v>
      </c>
      <c r="AA127" s="26">
        <v>1823</v>
      </c>
      <c r="AB127" s="26">
        <v>1837</v>
      </c>
      <c r="AC127" s="26">
        <v>1819</v>
      </c>
    </row>
    <row r="128" spans="1:29" x14ac:dyDescent="0.25">
      <c r="A128" s="26" t="s">
        <v>219</v>
      </c>
      <c r="B128" s="26">
        <v>15681</v>
      </c>
      <c r="C128" s="26">
        <v>15699</v>
      </c>
      <c r="D128" s="26">
        <v>15826</v>
      </c>
      <c r="E128" s="26">
        <v>15654</v>
      </c>
      <c r="F128" s="26">
        <v>15861</v>
      </c>
      <c r="G128" s="26">
        <v>16112</v>
      </c>
      <c r="H128" s="26">
        <v>16287</v>
      </c>
      <c r="I128" s="26">
        <v>16190</v>
      </c>
      <c r="J128" s="26">
        <v>15913</v>
      </c>
      <c r="K128" s="26">
        <v>15853</v>
      </c>
      <c r="L128" s="26">
        <v>15882</v>
      </c>
      <c r="M128" s="26">
        <v>15725</v>
      </c>
      <c r="N128" s="26">
        <v>15728</v>
      </c>
      <c r="O128" s="26">
        <v>15901</v>
      </c>
      <c r="P128" s="26">
        <v>15890</v>
      </c>
      <c r="Q128" s="26">
        <v>15665</v>
      </c>
      <c r="R128" s="26">
        <v>15818</v>
      </c>
      <c r="S128" s="26">
        <v>16187</v>
      </c>
      <c r="T128" s="26">
        <v>16121</v>
      </c>
      <c r="U128" s="26">
        <v>16254</v>
      </c>
      <c r="V128" s="26">
        <v>15939</v>
      </c>
      <c r="W128" s="26">
        <v>15924</v>
      </c>
      <c r="X128" s="26">
        <v>15941</v>
      </c>
      <c r="Y128" s="26">
        <v>15833</v>
      </c>
      <c r="Z128" s="26">
        <v>16001</v>
      </c>
      <c r="AA128" s="26">
        <v>16066</v>
      </c>
      <c r="AB128" s="26">
        <v>16147</v>
      </c>
      <c r="AC128" s="26">
        <v>16006</v>
      </c>
    </row>
    <row r="129" spans="1:29" x14ac:dyDescent="0.25">
      <c r="A129" s="26" t="s">
        <v>220</v>
      </c>
      <c r="B129" s="26">
        <v>605</v>
      </c>
      <c r="C129" s="26">
        <v>612</v>
      </c>
      <c r="D129" s="26">
        <v>617</v>
      </c>
      <c r="E129" s="26">
        <v>606</v>
      </c>
      <c r="F129" s="26">
        <v>608</v>
      </c>
      <c r="G129" s="26">
        <v>613</v>
      </c>
      <c r="H129" s="26">
        <v>623</v>
      </c>
      <c r="I129" s="26">
        <v>612</v>
      </c>
      <c r="J129" s="26">
        <v>603</v>
      </c>
      <c r="K129" s="26">
        <v>599</v>
      </c>
      <c r="L129" s="26">
        <v>598</v>
      </c>
      <c r="M129" s="26">
        <v>597</v>
      </c>
      <c r="N129" s="26">
        <v>617</v>
      </c>
      <c r="O129" s="26">
        <v>609</v>
      </c>
      <c r="P129" s="26">
        <v>613</v>
      </c>
      <c r="Q129" s="26">
        <v>610</v>
      </c>
      <c r="R129" s="26">
        <v>616</v>
      </c>
      <c r="S129" s="26">
        <v>625</v>
      </c>
      <c r="T129" s="26">
        <v>625</v>
      </c>
      <c r="U129" s="26">
        <v>620</v>
      </c>
      <c r="V129" s="26">
        <v>609</v>
      </c>
      <c r="W129" s="26">
        <v>613</v>
      </c>
      <c r="X129" s="26">
        <v>612</v>
      </c>
      <c r="Y129" s="26">
        <v>611</v>
      </c>
      <c r="Z129" s="26">
        <v>628</v>
      </c>
      <c r="AA129" s="26">
        <v>621</v>
      </c>
      <c r="AB129" s="26">
        <v>625</v>
      </c>
      <c r="AC129" s="26">
        <v>631</v>
      </c>
    </row>
    <row r="130" spans="1:29" x14ac:dyDescent="0.25">
      <c r="A130" s="26" t="s">
        <v>221</v>
      </c>
      <c r="B130" s="26">
        <v>13624</v>
      </c>
      <c r="C130" s="26">
        <v>13717</v>
      </c>
      <c r="D130" s="26">
        <v>13604</v>
      </c>
      <c r="E130" s="26">
        <v>13367</v>
      </c>
      <c r="F130" s="26">
        <v>13412</v>
      </c>
      <c r="G130" s="26">
        <v>13540</v>
      </c>
      <c r="H130" s="26">
        <v>13625</v>
      </c>
      <c r="I130" s="26">
        <v>13502</v>
      </c>
      <c r="J130" s="26">
        <v>13306</v>
      </c>
      <c r="K130" s="26">
        <v>13405</v>
      </c>
      <c r="L130" s="26">
        <v>13670</v>
      </c>
      <c r="M130" s="26">
        <v>13593</v>
      </c>
      <c r="N130" s="26">
        <v>13928</v>
      </c>
      <c r="O130" s="26">
        <v>13954</v>
      </c>
      <c r="P130" s="26">
        <v>13844</v>
      </c>
      <c r="Q130" s="26">
        <v>13655</v>
      </c>
      <c r="R130" s="26">
        <v>13565</v>
      </c>
      <c r="S130" s="26">
        <v>13750</v>
      </c>
      <c r="T130" s="26">
        <v>13824</v>
      </c>
      <c r="U130" s="26">
        <v>13696</v>
      </c>
      <c r="V130" s="26">
        <v>13526</v>
      </c>
      <c r="W130" s="26">
        <v>13546</v>
      </c>
      <c r="X130" s="26">
        <v>13711</v>
      </c>
      <c r="Y130" s="26">
        <v>13636</v>
      </c>
      <c r="Z130" s="26">
        <v>13849</v>
      </c>
      <c r="AA130" s="26">
        <v>13938</v>
      </c>
      <c r="AB130" s="26">
        <v>13883</v>
      </c>
      <c r="AC130" s="26">
        <v>13798</v>
      </c>
    </row>
    <row r="131" spans="1:29" x14ac:dyDescent="0.25">
      <c r="A131" s="26" t="s">
        <v>222</v>
      </c>
      <c r="B131" s="26">
        <v>684</v>
      </c>
      <c r="C131" s="26">
        <v>678</v>
      </c>
      <c r="D131" s="26">
        <v>691</v>
      </c>
      <c r="E131" s="26">
        <v>686</v>
      </c>
      <c r="F131" s="26">
        <v>706</v>
      </c>
      <c r="G131" s="26">
        <v>722</v>
      </c>
      <c r="H131" s="26">
        <v>731</v>
      </c>
      <c r="I131" s="26">
        <v>730</v>
      </c>
      <c r="J131" s="26">
        <v>699</v>
      </c>
      <c r="K131" s="26">
        <v>698</v>
      </c>
      <c r="L131" s="26">
        <v>696</v>
      </c>
      <c r="M131" s="26">
        <v>685</v>
      </c>
      <c r="N131" s="26">
        <v>682</v>
      </c>
      <c r="O131" s="26">
        <v>677</v>
      </c>
      <c r="P131" s="26">
        <v>679</v>
      </c>
      <c r="Q131" s="26">
        <v>687</v>
      </c>
      <c r="R131" s="26">
        <v>708</v>
      </c>
      <c r="S131" s="26">
        <v>727</v>
      </c>
      <c r="T131" s="26">
        <v>731</v>
      </c>
      <c r="U131" s="26">
        <v>729</v>
      </c>
      <c r="V131" s="26">
        <v>704</v>
      </c>
      <c r="W131" s="26">
        <v>708</v>
      </c>
      <c r="X131" s="26">
        <v>698</v>
      </c>
      <c r="Y131" s="26">
        <v>684</v>
      </c>
      <c r="Z131" s="26">
        <v>690</v>
      </c>
      <c r="AA131" s="26">
        <v>690</v>
      </c>
      <c r="AB131" s="26">
        <v>698</v>
      </c>
      <c r="AC131" s="26">
        <v>689</v>
      </c>
    </row>
    <row r="132" spans="1:29" x14ac:dyDescent="0.25">
      <c r="A132" s="26" t="s">
        <v>224</v>
      </c>
      <c r="B132" s="26">
        <v>650</v>
      </c>
      <c r="C132" s="26">
        <v>647</v>
      </c>
      <c r="D132" s="26">
        <v>646</v>
      </c>
      <c r="E132" s="26">
        <v>602</v>
      </c>
      <c r="F132" s="26">
        <v>614</v>
      </c>
      <c r="G132" s="26">
        <v>633</v>
      </c>
      <c r="H132" s="26">
        <v>645</v>
      </c>
      <c r="I132" s="26">
        <v>644</v>
      </c>
      <c r="J132" s="26">
        <v>619</v>
      </c>
      <c r="K132" s="26">
        <v>610</v>
      </c>
      <c r="L132" s="26">
        <v>612</v>
      </c>
      <c r="M132" s="26">
        <v>626</v>
      </c>
      <c r="N132" s="26">
        <v>643</v>
      </c>
      <c r="O132" s="26">
        <v>639</v>
      </c>
      <c r="P132" s="26">
        <v>631</v>
      </c>
      <c r="Q132" s="26">
        <v>577</v>
      </c>
      <c r="R132" s="26">
        <v>592</v>
      </c>
      <c r="S132" s="26">
        <v>623</v>
      </c>
      <c r="T132" s="26">
        <v>639</v>
      </c>
      <c r="U132" s="26">
        <v>633</v>
      </c>
      <c r="V132" s="26">
        <v>612</v>
      </c>
      <c r="W132" s="26">
        <v>612</v>
      </c>
      <c r="X132" s="26">
        <v>615</v>
      </c>
      <c r="Y132" s="26">
        <v>626</v>
      </c>
      <c r="Z132" s="26">
        <v>651</v>
      </c>
      <c r="AA132" s="26">
        <v>645</v>
      </c>
      <c r="AB132" s="26">
        <v>643</v>
      </c>
      <c r="AC132" s="26">
        <v>589</v>
      </c>
    </row>
    <row r="133" spans="1:29" x14ac:dyDescent="0.25">
      <c r="A133" s="26" t="s">
        <v>228</v>
      </c>
      <c r="B133" s="26">
        <v>1608</v>
      </c>
      <c r="C133" s="26">
        <v>1612</v>
      </c>
      <c r="D133" s="26">
        <v>1614</v>
      </c>
      <c r="E133" s="26">
        <v>1595</v>
      </c>
      <c r="F133" s="26">
        <v>1614</v>
      </c>
      <c r="G133" s="26">
        <v>1642</v>
      </c>
      <c r="H133" s="26">
        <v>1639</v>
      </c>
      <c r="I133" s="26">
        <v>1634</v>
      </c>
      <c r="J133" s="26">
        <v>1620</v>
      </c>
      <c r="K133" s="26">
        <v>1625</v>
      </c>
      <c r="L133" s="26">
        <v>1635</v>
      </c>
      <c r="M133" s="26">
        <v>1629</v>
      </c>
      <c r="N133" s="26">
        <v>1589</v>
      </c>
      <c r="O133" s="26">
        <v>1584</v>
      </c>
      <c r="P133" s="26">
        <v>1599</v>
      </c>
      <c r="Q133" s="26">
        <v>1584</v>
      </c>
      <c r="R133" s="26">
        <v>1581</v>
      </c>
      <c r="S133" s="26">
        <v>1598</v>
      </c>
      <c r="T133" s="26">
        <v>1607</v>
      </c>
      <c r="U133" s="26">
        <v>1618</v>
      </c>
      <c r="V133" s="26">
        <v>1598</v>
      </c>
      <c r="W133" s="26">
        <v>1596</v>
      </c>
      <c r="X133" s="26">
        <v>1595</v>
      </c>
      <c r="Y133" s="26">
        <v>1606</v>
      </c>
      <c r="Z133" s="26">
        <v>1588</v>
      </c>
      <c r="AA133" s="26">
        <v>1612</v>
      </c>
      <c r="AB133" s="26">
        <v>1617</v>
      </c>
      <c r="AC133" s="26">
        <v>1604</v>
      </c>
    </row>
    <row r="134" spans="1:29" x14ac:dyDescent="0.25">
      <c r="A134" s="26" t="s">
        <v>229</v>
      </c>
      <c r="B134" s="26">
        <v>727</v>
      </c>
      <c r="C134" s="26">
        <v>732</v>
      </c>
      <c r="D134" s="26">
        <v>724</v>
      </c>
      <c r="E134" s="26">
        <v>712</v>
      </c>
      <c r="F134" s="26">
        <v>717</v>
      </c>
      <c r="G134" s="26">
        <v>727</v>
      </c>
      <c r="H134" s="26">
        <v>730</v>
      </c>
      <c r="I134" s="26">
        <v>723</v>
      </c>
      <c r="J134" s="26">
        <v>724</v>
      </c>
      <c r="K134" s="26">
        <v>720</v>
      </c>
      <c r="L134" s="26">
        <v>719</v>
      </c>
      <c r="M134" s="26">
        <v>724</v>
      </c>
      <c r="N134" s="26">
        <v>732</v>
      </c>
      <c r="O134" s="26">
        <v>727</v>
      </c>
      <c r="P134" s="26">
        <v>728</v>
      </c>
      <c r="Q134" s="26">
        <v>727</v>
      </c>
      <c r="R134" s="26">
        <v>732</v>
      </c>
      <c r="S134" s="26">
        <v>747</v>
      </c>
      <c r="T134" s="26">
        <v>740</v>
      </c>
      <c r="U134" s="26">
        <v>736</v>
      </c>
      <c r="V134" s="26">
        <v>733</v>
      </c>
      <c r="W134" s="26">
        <v>736</v>
      </c>
      <c r="X134" s="26">
        <v>737</v>
      </c>
      <c r="Y134" s="26">
        <v>737</v>
      </c>
      <c r="Z134" s="26">
        <v>751</v>
      </c>
      <c r="AA134" s="26">
        <v>752</v>
      </c>
      <c r="AB134" s="26">
        <v>753</v>
      </c>
      <c r="AC134" s="26">
        <v>748</v>
      </c>
    </row>
    <row r="135" spans="1:29" x14ac:dyDescent="0.25">
      <c r="A135" s="26" t="s">
        <v>232</v>
      </c>
      <c r="B135" s="26">
        <v>1658</v>
      </c>
      <c r="C135" s="26">
        <v>1644</v>
      </c>
      <c r="D135" s="26">
        <v>1645</v>
      </c>
      <c r="E135" s="26">
        <v>1513</v>
      </c>
      <c r="F135" s="26">
        <v>1557</v>
      </c>
      <c r="G135" s="26">
        <v>1652</v>
      </c>
      <c r="H135" s="26">
        <v>1666</v>
      </c>
      <c r="I135" s="26">
        <v>1665</v>
      </c>
      <c r="J135" s="26">
        <v>1575</v>
      </c>
      <c r="K135" s="26">
        <v>1582</v>
      </c>
      <c r="L135" s="26">
        <v>1582</v>
      </c>
      <c r="M135" s="26">
        <v>1640</v>
      </c>
      <c r="N135" s="26">
        <v>1648</v>
      </c>
      <c r="O135" s="26">
        <v>1619</v>
      </c>
      <c r="P135" s="26">
        <v>1621</v>
      </c>
      <c r="Q135" s="26">
        <v>1485</v>
      </c>
      <c r="R135" s="26">
        <v>1533</v>
      </c>
      <c r="S135" s="26">
        <v>1623</v>
      </c>
      <c r="T135" s="26">
        <v>1652</v>
      </c>
      <c r="U135" s="26">
        <v>1656</v>
      </c>
      <c r="V135" s="26">
        <v>1575</v>
      </c>
      <c r="W135" s="26">
        <v>1565</v>
      </c>
      <c r="X135" s="26">
        <v>1567</v>
      </c>
      <c r="Y135" s="26">
        <v>1616</v>
      </c>
      <c r="Z135" s="26">
        <v>1658</v>
      </c>
      <c r="AA135" s="26">
        <v>1643</v>
      </c>
      <c r="AB135" s="26">
        <v>1639</v>
      </c>
      <c r="AC135" s="26">
        <v>1529</v>
      </c>
    </row>
    <row r="136" spans="1:29" x14ac:dyDescent="0.25">
      <c r="A136" s="26" t="s">
        <v>233</v>
      </c>
      <c r="B136" s="26">
        <v>1926</v>
      </c>
      <c r="C136" s="26">
        <v>1941</v>
      </c>
      <c r="D136" s="26">
        <v>1958</v>
      </c>
      <c r="E136" s="26">
        <v>1946</v>
      </c>
      <c r="F136" s="26">
        <v>1946</v>
      </c>
      <c r="G136" s="26">
        <v>1994</v>
      </c>
      <c r="H136" s="26">
        <v>2015</v>
      </c>
      <c r="I136" s="26">
        <v>1987</v>
      </c>
      <c r="J136" s="26">
        <v>1964</v>
      </c>
      <c r="K136" s="26">
        <v>1964</v>
      </c>
      <c r="L136" s="26">
        <v>1967</v>
      </c>
      <c r="M136" s="26">
        <v>1939</v>
      </c>
      <c r="N136" s="26">
        <v>1962</v>
      </c>
      <c r="O136" s="26">
        <v>1948</v>
      </c>
      <c r="P136" s="26">
        <v>1986</v>
      </c>
      <c r="Q136" s="26">
        <v>1965</v>
      </c>
      <c r="R136" s="26">
        <v>1973</v>
      </c>
      <c r="S136" s="26">
        <v>2006</v>
      </c>
      <c r="T136" s="26">
        <v>2028</v>
      </c>
      <c r="U136" s="26">
        <v>2002</v>
      </c>
      <c r="V136" s="26">
        <v>1963</v>
      </c>
      <c r="W136" s="26">
        <v>1973</v>
      </c>
      <c r="X136" s="26">
        <v>1968</v>
      </c>
      <c r="Y136" s="26">
        <v>1949</v>
      </c>
      <c r="Z136" s="26">
        <v>1942</v>
      </c>
      <c r="AA136" s="26">
        <v>1957</v>
      </c>
      <c r="AB136" s="26">
        <v>1983</v>
      </c>
      <c r="AC136" s="26">
        <v>1958</v>
      </c>
    </row>
    <row r="137" spans="1:29" x14ac:dyDescent="0.25">
      <c r="A137" s="26" t="s">
        <v>234</v>
      </c>
      <c r="B137" s="26">
        <v>853</v>
      </c>
      <c r="C137" s="26">
        <v>847</v>
      </c>
      <c r="D137" s="26">
        <v>849</v>
      </c>
      <c r="E137" s="26">
        <v>840</v>
      </c>
      <c r="F137" s="26">
        <v>849</v>
      </c>
      <c r="G137" s="26">
        <v>856</v>
      </c>
      <c r="H137" s="26">
        <v>854</v>
      </c>
      <c r="I137" s="26">
        <v>843</v>
      </c>
      <c r="J137" s="26">
        <v>835</v>
      </c>
      <c r="K137" s="26">
        <v>840</v>
      </c>
      <c r="L137" s="26">
        <v>854</v>
      </c>
      <c r="M137" s="26">
        <v>848</v>
      </c>
      <c r="N137" s="26">
        <v>835</v>
      </c>
      <c r="O137" s="26">
        <v>827</v>
      </c>
      <c r="P137" s="26">
        <v>828</v>
      </c>
      <c r="Q137" s="26">
        <v>815</v>
      </c>
      <c r="R137" s="26">
        <v>817</v>
      </c>
      <c r="S137" s="26">
        <v>831</v>
      </c>
      <c r="T137" s="26">
        <v>840</v>
      </c>
      <c r="U137" s="26">
        <v>842</v>
      </c>
      <c r="V137" s="26">
        <v>821</v>
      </c>
      <c r="W137" s="26">
        <v>822</v>
      </c>
      <c r="X137" s="26">
        <v>825</v>
      </c>
      <c r="Y137" s="26">
        <v>830</v>
      </c>
      <c r="Z137" s="26">
        <v>824</v>
      </c>
      <c r="AA137" s="26">
        <v>827</v>
      </c>
      <c r="AB137" s="26">
        <v>834</v>
      </c>
      <c r="AC137" s="26">
        <v>827</v>
      </c>
    </row>
    <row r="138" spans="1:29" x14ac:dyDescent="0.25">
      <c r="A138" s="26" t="s">
        <v>235</v>
      </c>
      <c r="B138" s="26">
        <v>1371</v>
      </c>
      <c r="C138" s="26">
        <v>1372</v>
      </c>
      <c r="D138" s="26">
        <v>1376</v>
      </c>
      <c r="E138" s="26">
        <v>1335</v>
      </c>
      <c r="F138" s="26">
        <v>1336</v>
      </c>
      <c r="G138" s="26">
        <v>1391</v>
      </c>
      <c r="H138" s="26">
        <v>1378</v>
      </c>
      <c r="I138" s="26">
        <v>1368</v>
      </c>
      <c r="J138" s="26">
        <v>1334</v>
      </c>
      <c r="K138" s="26">
        <v>1343</v>
      </c>
      <c r="L138" s="26">
        <v>1347</v>
      </c>
      <c r="M138" s="26">
        <v>1369</v>
      </c>
      <c r="N138" s="26">
        <v>1374</v>
      </c>
      <c r="O138" s="26">
        <v>1360</v>
      </c>
      <c r="P138" s="26">
        <v>1363</v>
      </c>
      <c r="Q138" s="26">
        <v>1325</v>
      </c>
      <c r="R138" s="26">
        <v>1325</v>
      </c>
      <c r="S138" s="26">
        <v>1371</v>
      </c>
      <c r="T138" s="26">
        <v>1372</v>
      </c>
      <c r="U138" s="26">
        <v>1354</v>
      </c>
      <c r="V138" s="26">
        <v>1329</v>
      </c>
      <c r="W138" s="26">
        <v>1338</v>
      </c>
      <c r="X138" s="26">
        <v>1336</v>
      </c>
      <c r="Y138" s="26">
        <v>1359</v>
      </c>
      <c r="Z138" s="26">
        <v>1376</v>
      </c>
      <c r="AA138" s="26">
        <v>1373</v>
      </c>
      <c r="AB138" s="26">
        <v>1380</v>
      </c>
      <c r="AC138" s="26">
        <v>1339</v>
      </c>
    </row>
    <row r="139" spans="1:29" x14ac:dyDescent="0.25">
      <c r="A139" s="26" t="s">
        <v>236</v>
      </c>
      <c r="B139" s="26">
        <v>2198</v>
      </c>
      <c r="C139" s="26">
        <v>2228</v>
      </c>
      <c r="D139" s="26">
        <v>2246</v>
      </c>
      <c r="E139" s="26">
        <v>2201</v>
      </c>
      <c r="F139" s="26">
        <v>2223</v>
      </c>
      <c r="G139" s="26">
        <v>2259</v>
      </c>
      <c r="H139" s="26">
        <v>2256</v>
      </c>
      <c r="I139" s="26">
        <v>2241</v>
      </c>
      <c r="J139" s="26">
        <v>2229</v>
      </c>
      <c r="K139" s="26">
        <v>2248</v>
      </c>
      <c r="L139" s="26">
        <v>2245</v>
      </c>
      <c r="M139" s="26">
        <v>2220</v>
      </c>
      <c r="N139" s="26">
        <v>2192</v>
      </c>
      <c r="O139" s="26">
        <v>2237</v>
      </c>
      <c r="P139" s="26">
        <v>2226</v>
      </c>
      <c r="Q139" s="26">
        <v>2197</v>
      </c>
      <c r="R139" s="26">
        <v>2199</v>
      </c>
      <c r="S139" s="26">
        <v>2276</v>
      </c>
      <c r="T139" s="26">
        <v>2226</v>
      </c>
      <c r="U139" s="26">
        <v>2274</v>
      </c>
      <c r="V139" s="26">
        <v>2249</v>
      </c>
      <c r="W139" s="26">
        <v>2245</v>
      </c>
      <c r="X139" s="26">
        <v>2244</v>
      </c>
      <c r="Y139" s="26">
        <v>2228</v>
      </c>
      <c r="Z139" s="26">
        <v>2218</v>
      </c>
      <c r="AA139" s="26">
        <v>2230</v>
      </c>
      <c r="AB139" s="26">
        <v>2236</v>
      </c>
      <c r="AC139" s="26">
        <v>2242</v>
      </c>
    </row>
    <row r="140" spans="1:29" x14ac:dyDescent="0.25">
      <c r="A140" s="26" t="s">
        <v>237</v>
      </c>
      <c r="B140" s="26">
        <v>7216</v>
      </c>
      <c r="C140" s="26">
        <v>7282</v>
      </c>
      <c r="D140" s="26">
        <v>7346</v>
      </c>
      <c r="E140" s="26">
        <v>7265</v>
      </c>
      <c r="F140" s="26">
        <v>7365</v>
      </c>
      <c r="G140" s="26">
        <v>7414</v>
      </c>
      <c r="H140" s="26">
        <v>7426</v>
      </c>
      <c r="I140" s="26">
        <v>7377</v>
      </c>
      <c r="J140" s="26">
        <v>7347</v>
      </c>
      <c r="K140" s="26">
        <v>7359</v>
      </c>
      <c r="L140" s="26">
        <v>7343</v>
      </c>
      <c r="M140" s="26">
        <v>7257</v>
      </c>
      <c r="N140" s="26">
        <v>7152</v>
      </c>
      <c r="O140" s="26">
        <v>7289</v>
      </c>
      <c r="P140" s="26">
        <v>7267</v>
      </c>
      <c r="Q140" s="26">
        <v>7185</v>
      </c>
      <c r="R140" s="26">
        <v>7198</v>
      </c>
      <c r="S140" s="26">
        <v>7424</v>
      </c>
      <c r="T140" s="26">
        <v>7293</v>
      </c>
      <c r="U140" s="26">
        <v>7469</v>
      </c>
      <c r="V140" s="26">
        <v>7359</v>
      </c>
      <c r="W140" s="26">
        <v>7348</v>
      </c>
      <c r="X140" s="26">
        <v>7349</v>
      </c>
      <c r="Y140" s="26">
        <v>7295</v>
      </c>
      <c r="Z140" s="26">
        <v>7251</v>
      </c>
      <c r="AA140" s="26">
        <v>7309</v>
      </c>
      <c r="AB140" s="26">
        <v>7343</v>
      </c>
      <c r="AC140" s="26">
        <v>7347</v>
      </c>
    </row>
    <row r="141" spans="1:29" x14ac:dyDescent="0.25">
      <c r="A141" s="26" t="s">
        <v>240</v>
      </c>
      <c r="B141" s="26">
        <v>1094</v>
      </c>
      <c r="C141" s="26">
        <v>1103</v>
      </c>
      <c r="D141" s="26">
        <v>1102</v>
      </c>
      <c r="E141" s="26">
        <v>1106</v>
      </c>
      <c r="F141" s="26">
        <v>1113</v>
      </c>
      <c r="G141" s="26">
        <v>1146</v>
      </c>
      <c r="H141" s="26">
        <v>1129</v>
      </c>
      <c r="I141" s="26">
        <v>1117</v>
      </c>
      <c r="J141" s="26">
        <v>1106</v>
      </c>
      <c r="K141" s="26">
        <v>1119</v>
      </c>
      <c r="L141" s="26">
        <v>1115</v>
      </c>
      <c r="M141" s="26">
        <v>1098</v>
      </c>
      <c r="N141" s="26">
        <v>1094</v>
      </c>
      <c r="O141" s="26">
        <v>1104</v>
      </c>
      <c r="P141" s="26">
        <v>1090</v>
      </c>
      <c r="Q141" s="26">
        <v>1095</v>
      </c>
      <c r="R141" s="26">
        <v>1111</v>
      </c>
      <c r="S141" s="26">
        <v>1129</v>
      </c>
      <c r="T141" s="26">
        <v>1118</v>
      </c>
      <c r="U141" s="26">
        <v>1104</v>
      </c>
      <c r="V141" s="26">
        <v>1091</v>
      </c>
      <c r="W141" s="26">
        <v>1104</v>
      </c>
      <c r="X141" s="26">
        <v>1110</v>
      </c>
      <c r="Y141" s="26">
        <v>1093</v>
      </c>
      <c r="Z141" s="26">
        <v>1090</v>
      </c>
      <c r="AA141" s="26">
        <v>1097</v>
      </c>
      <c r="AB141" s="26">
        <v>1098</v>
      </c>
      <c r="AC141" s="26">
        <v>1088</v>
      </c>
    </row>
    <row r="142" spans="1:29" x14ac:dyDescent="0.25">
      <c r="A142" s="26" t="s">
        <v>241</v>
      </c>
      <c r="B142" s="26">
        <v>2597</v>
      </c>
      <c r="C142" s="26">
        <v>2608</v>
      </c>
      <c r="D142" s="26">
        <v>2619</v>
      </c>
      <c r="E142" s="26">
        <v>2628</v>
      </c>
      <c r="F142" s="26">
        <v>2617</v>
      </c>
      <c r="G142" s="26">
        <v>2659</v>
      </c>
      <c r="H142" s="26">
        <v>2684</v>
      </c>
      <c r="I142" s="26">
        <v>2666</v>
      </c>
      <c r="J142" s="26">
        <v>2647</v>
      </c>
      <c r="K142" s="26">
        <v>2658</v>
      </c>
      <c r="L142" s="26">
        <v>2654</v>
      </c>
      <c r="M142" s="26">
        <v>2629</v>
      </c>
      <c r="N142" s="26">
        <v>2620</v>
      </c>
      <c r="O142" s="26">
        <v>2617</v>
      </c>
      <c r="P142" s="26">
        <v>2626</v>
      </c>
      <c r="Q142" s="26">
        <v>2649</v>
      </c>
      <c r="R142" s="26">
        <v>2644</v>
      </c>
      <c r="S142" s="26">
        <v>2666</v>
      </c>
      <c r="T142" s="26">
        <v>2679</v>
      </c>
      <c r="U142" s="26">
        <v>2656</v>
      </c>
      <c r="V142" s="26">
        <v>2653</v>
      </c>
      <c r="W142" s="26">
        <v>2661</v>
      </c>
      <c r="X142" s="26">
        <v>2657</v>
      </c>
      <c r="Y142" s="26">
        <v>2618</v>
      </c>
      <c r="Z142" s="26">
        <v>2603</v>
      </c>
      <c r="AA142" s="26">
        <v>2646</v>
      </c>
      <c r="AB142" s="26">
        <v>2663</v>
      </c>
      <c r="AC142" s="26">
        <v>2681</v>
      </c>
    </row>
    <row r="143" spans="1:29" x14ac:dyDescent="0.25">
      <c r="A143" s="26" t="s">
        <v>243</v>
      </c>
      <c r="B143" s="26">
        <v>566</v>
      </c>
      <c r="C143" s="26">
        <v>574</v>
      </c>
      <c r="D143" s="26">
        <v>585</v>
      </c>
      <c r="E143" s="26">
        <v>592</v>
      </c>
      <c r="F143" s="26">
        <v>600</v>
      </c>
      <c r="G143" s="26">
        <v>597</v>
      </c>
      <c r="H143" s="26">
        <v>600</v>
      </c>
      <c r="I143" s="26">
        <v>595</v>
      </c>
      <c r="J143" s="26">
        <v>593</v>
      </c>
      <c r="K143" s="26">
        <v>587</v>
      </c>
      <c r="L143" s="26">
        <v>591</v>
      </c>
      <c r="M143" s="26">
        <v>578</v>
      </c>
      <c r="N143" s="26">
        <v>572</v>
      </c>
      <c r="O143" s="26">
        <v>578</v>
      </c>
      <c r="P143" s="26">
        <v>579</v>
      </c>
      <c r="Q143" s="26">
        <v>578</v>
      </c>
      <c r="R143" s="26">
        <v>581</v>
      </c>
      <c r="S143" s="26">
        <v>593</v>
      </c>
      <c r="T143" s="26">
        <v>593</v>
      </c>
      <c r="U143" s="26">
        <v>611</v>
      </c>
      <c r="V143" s="26">
        <v>592</v>
      </c>
      <c r="W143" s="26">
        <v>591</v>
      </c>
      <c r="X143" s="26">
        <v>593</v>
      </c>
      <c r="Y143" s="26">
        <v>588</v>
      </c>
      <c r="Z143" s="26">
        <v>581</v>
      </c>
      <c r="AA143" s="26">
        <v>583</v>
      </c>
      <c r="AB143" s="26">
        <v>587</v>
      </c>
      <c r="AC143" s="26">
        <v>590</v>
      </c>
    </row>
    <row r="144" spans="1:29" x14ac:dyDescent="0.25">
      <c r="A144" s="26" t="s">
        <v>244</v>
      </c>
      <c r="B144" s="26">
        <v>2368</v>
      </c>
      <c r="C144" s="26">
        <v>2365</v>
      </c>
      <c r="D144" s="26">
        <v>2369</v>
      </c>
      <c r="E144" s="26">
        <v>2274</v>
      </c>
      <c r="F144" s="26">
        <v>2277</v>
      </c>
      <c r="G144" s="26">
        <v>2364</v>
      </c>
      <c r="H144" s="26">
        <v>2342</v>
      </c>
      <c r="I144" s="26">
        <v>2343</v>
      </c>
      <c r="J144" s="26">
        <v>2297</v>
      </c>
      <c r="K144" s="26">
        <v>2310</v>
      </c>
      <c r="L144" s="26">
        <v>2307</v>
      </c>
      <c r="M144" s="26">
        <v>2317</v>
      </c>
      <c r="N144" s="26">
        <v>2342</v>
      </c>
      <c r="O144" s="26">
        <v>2322</v>
      </c>
      <c r="P144" s="26">
        <v>2331</v>
      </c>
      <c r="Q144" s="26">
        <v>2270</v>
      </c>
      <c r="R144" s="26">
        <v>2249</v>
      </c>
      <c r="S144" s="26">
        <v>2325</v>
      </c>
      <c r="T144" s="26">
        <v>2332</v>
      </c>
      <c r="U144" s="26">
        <v>2294</v>
      </c>
      <c r="V144" s="26">
        <v>2256</v>
      </c>
      <c r="W144" s="26">
        <v>2277</v>
      </c>
      <c r="X144" s="26">
        <v>2280</v>
      </c>
      <c r="Y144" s="26">
        <v>2329</v>
      </c>
      <c r="Z144" s="26">
        <v>2355</v>
      </c>
      <c r="AA144" s="26">
        <v>2362</v>
      </c>
      <c r="AB144" s="26">
        <v>2368</v>
      </c>
      <c r="AC144" s="26">
        <v>2304</v>
      </c>
    </row>
    <row r="145" spans="1:29" x14ac:dyDescent="0.25">
      <c r="A145" s="26" t="s">
        <v>246</v>
      </c>
      <c r="B145" s="26">
        <v>1416</v>
      </c>
      <c r="C145" s="26">
        <v>1414</v>
      </c>
      <c r="D145" s="26">
        <v>1441</v>
      </c>
      <c r="E145" s="26">
        <v>1422</v>
      </c>
      <c r="F145" s="26">
        <v>1437</v>
      </c>
      <c r="G145" s="26">
        <v>1465</v>
      </c>
      <c r="H145" s="26">
        <v>1484</v>
      </c>
      <c r="I145" s="26">
        <v>1482</v>
      </c>
      <c r="J145" s="26">
        <v>1447</v>
      </c>
      <c r="K145" s="26">
        <v>1438</v>
      </c>
      <c r="L145" s="26">
        <v>1440</v>
      </c>
      <c r="M145" s="26">
        <v>1417</v>
      </c>
      <c r="N145" s="26">
        <v>1418</v>
      </c>
      <c r="O145" s="26">
        <v>1421</v>
      </c>
      <c r="P145" s="26">
        <v>1431</v>
      </c>
      <c r="Q145" s="26">
        <v>1414</v>
      </c>
      <c r="R145" s="26">
        <v>1440</v>
      </c>
      <c r="S145" s="26">
        <v>1464</v>
      </c>
      <c r="T145" s="26">
        <v>1469</v>
      </c>
      <c r="U145" s="26">
        <v>1484</v>
      </c>
      <c r="V145" s="26">
        <v>1443</v>
      </c>
      <c r="W145" s="26">
        <v>1439</v>
      </c>
      <c r="X145" s="26">
        <v>1433</v>
      </c>
      <c r="Y145" s="26">
        <v>1428</v>
      </c>
      <c r="Z145" s="26">
        <v>1447</v>
      </c>
      <c r="AA145" s="26">
        <v>1461</v>
      </c>
      <c r="AB145" s="26">
        <v>1467</v>
      </c>
      <c r="AC145" s="26">
        <v>1451</v>
      </c>
    </row>
    <row r="146" spans="1:29" x14ac:dyDescent="0.25">
      <c r="A146" s="26" t="s">
        <v>249</v>
      </c>
      <c r="B146" s="26">
        <v>31325</v>
      </c>
      <c r="C146" s="26">
        <v>31217</v>
      </c>
      <c r="D146" s="26">
        <v>31350</v>
      </c>
      <c r="E146" s="26">
        <v>30892</v>
      </c>
      <c r="F146" s="26">
        <v>31427</v>
      </c>
      <c r="G146" s="26">
        <v>32017</v>
      </c>
      <c r="H146" s="26">
        <v>32056</v>
      </c>
      <c r="I146" s="26">
        <v>31833</v>
      </c>
      <c r="J146" s="26">
        <v>31248</v>
      </c>
      <c r="K146" s="26">
        <v>31317</v>
      </c>
      <c r="L146" s="26">
        <v>31298</v>
      </c>
      <c r="M146" s="26">
        <v>31400</v>
      </c>
      <c r="N146" s="26">
        <v>30875</v>
      </c>
      <c r="O146" s="26">
        <v>30690</v>
      </c>
      <c r="P146" s="26">
        <v>30794</v>
      </c>
      <c r="Q146" s="26">
        <v>30324</v>
      </c>
      <c r="R146" s="26">
        <v>30588</v>
      </c>
      <c r="S146" s="26">
        <v>31324</v>
      </c>
      <c r="T146" s="26">
        <v>31518</v>
      </c>
      <c r="U146" s="26">
        <v>31549</v>
      </c>
      <c r="V146" s="26">
        <v>30803</v>
      </c>
      <c r="W146" s="26">
        <v>30841</v>
      </c>
      <c r="X146" s="26">
        <v>30877</v>
      </c>
      <c r="Y146" s="26">
        <v>30990</v>
      </c>
      <c r="Z146" s="26">
        <v>31056</v>
      </c>
      <c r="AA146" s="26">
        <v>31206</v>
      </c>
      <c r="AB146" s="26">
        <v>31309</v>
      </c>
      <c r="AC146" s="26">
        <v>30794</v>
      </c>
    </row>
    <row r="147" spans="1:29" x14ac:dyDescent="0.25">
      <c r="A147" s="26" t="s">
        <v>248</v>
      </c>
      <c r="B147" s="26">
        <v>8106</v>
      </c>
      <c r="C147" s="26">
        <v>8065</v>
      </c>
      <c r="D147" s="26">
        <v>8105</v>
      </c>
      <c r="E147" s="26">
        <v>8060</v>
      </c>
      <c r="F147" s="26">
        <v>8156</v>
      </c>
      <c r="G147" s="26">
        <v>8279</v>
      </c>
      <c r="H147" s="26">
        <v>8253</v>
      </c>
      <c r="I147" s="26">
        <v>8181</v>
      </c>
      <c r="J147" s="26">
        <v>8119</v>
      </c>
      <c r="K147" s="26">
        <v>8145</v>
      </c>
      <c r="L147" s="26">
        <v>8129</v>
      </c>
      <c r="M147" s="26">
        <v>8137</v>
      </c>
      <c r="N147" s="26">
        <v>7912</v>
      </c>
      <c r="O147" s="26">
        <v>7872</v>
      </c>
      <c r="P147" s="26">
        <v>7914</v>
      </c>
      <c r="Q147" s="26">
        <v>7895</v>
      </c>
      <c r="R147" s="26">
        <v>7904</v>
      </c>
      <c r="S147" s="26">
        <v>8051</v>
      </c>
      <c r="T147" s="26">
        <v>8082</v>
      </c>
      <c r="U147" s="26">
        <v>8090</v>
      </c>
      <c r="V147" s="26">
        <v>7916</v>
      </c>
      <c r="W147" s="26">
        <v>7912</v>
      </c>
      <c r="X147" s="26">
        <v>7943</v>
      </c>
      <c r="Y147" s="26">
        <v>7949</v>
      </c>
      <c r="Z147" s="26">
        <v>7901</v>
      </c>
      <c r="AA147" s="26">
        <v>7975</v>
      </c>
      <c r="AB147" s="26">
        <v>8021</v>
      </c>
      <c r="AC147" s="26">
        <v>7992</v>
      </c>
    </row>
    <row r="148" spans="1:29" x14ac:dyDescent="0.25">
      <c r="A148" s="26" t="s">
        <v>250</v>
      </c>
      <c r="B148" s="26">
        <v>2263</v>
      </c>
      <c r="C148" s="26">
        <v>2256</v>
      </c>
      <c r="D148" s="26">
        <v>2276</v>
      </c>
      <c r="E148" s="26">
        <v>2264</v>
      </c>
      <c r="F148" s="26">
        <v>2307</v>
      </c>
      <c r="G148" s="26">
        <v>2343</v>
      </c>
      <c r="H148" s="26">
        <v>2335</v>
      </c>
      <c r="I148" s="26">
        <v>2312</v>
      </c>
      <c r="J148" s="26">
        <v>2293</v>
      </c>
      <c r="K148" s="26">
        <v>2296</v>
      </c>
      <c r="L148" s="26">
        <v>2288</v>
      </c>
      <c r="M148" s="26">
        <v>2298</v>
      </c>
      <c r="N148" s="26">
        <v>2219</v>
      </c>
      <c r="O148" s="26">
        <v>2213</v>
      </c>
      <c r="P148" s="26">
        <v>2225</v>
      </c>
      <c r="Q148" s="26">
        <v>2205</v>
      </c>
      <c r="R148" s="26">
        <v>2207</v>
      </c>
      <c r="S148" s="26">
        <v>2257</v>
      </c>
      <c r="T148" s="26">
        <v>2285</v>
      </c>
      <c r="U148" s="26">
        <v>2292</v>
      </c>
      <c r="V148" s="26">
        <v>2244</v>
      </c>
      <c r="W148" s="26">
        <v>2246</v>
      </c>
      <c r="X148" s="26">
        <v>2255</v>
      </c>
      <c r="Y148" s="26">
        <v>2255</v>
      </c>
      <c r="Z148" s="26">
        <v>2239</v>
      </c>
      <c r="AA148" s="26">
        <v>2264</v>
      </c>
      <c r="AB148" s="26">
        <v>2275</v>
      </c>
      <c r="AC148" s="26">
        <v>2247</v>
      </c>
    </row>
    <row r="149" spans="1:29" x14ac:dyDescent="0.25">
      <c r="A149" s="26" t="s">
        <v>251</v>
      </c>
      <c r="B149" s="26">
        <v>21590</v>
      </c>
      <c r="C149" s="26">
        <v>21507</v>
      </c>
      <c r="D149" s="26">
        <v>21605</v>
      </c>
      <c r="E149" s="26">
        <v>21454</v>
      </c>
      <c r="F149" s="26">
        <v>21709</v>
      </c>
      <c r="G149" s="26">
        <v>22069</v>
      </c>
      <c r="H149" s="26">
        <v>22025</v>
      </c>
      <c r="I149" s="26">
        <v>21823</v>
      </c>
      <c r="J149" s="26">
        <v>21622</v>
      </c>
      <c r="K149" s="26">
        <v>21697</v>
      </c>
      <c r="L149" s="26">
        <v>21689</v>
      </c>
      <c r="M149" s="26">
        <v>21723</v>
      </c>
      <c r="N149" s="26">
        <v>21113</v>
      </c>
      <c r="O149" s="26">
        <v>21028</v>
      </c>
      <c r="P149" s="26">
        <v>21129</v>
      </c>
      <c r="Q149" s="26">
        <v>21030</v>
      </c>
      <c r="R149" s="26">
        <v>21016</v>
      </c>
      <c r="S149" s="26">
        <v>21450</v>
      </c>
      <c r="T149" s="26">
        <v>21557</v>
      </c>
      <c r="U149" s="26">
        <v>21629</v>
      </c>
      <c r="V149" s="26">
        <v>21206</v>
      </c>
      <c r="W149" s="26">
        <v>21208</v>
      </c>
      <c r="X149" s="26">
        <v>21249</v>
      </c>
      <c r="Y149" s="26">
        <v>21305</v>
      </c>
      <c r="Z149" s="26">
        <v>21199</v>
      </c>
      <c r="AA149" s="26">
        <v>21380</v>
      </c>
      <c r="AB149" s="26">
        <v>21484</v>
      </c>
      <c r="AC149" s="26">
        <v>21318</v>
      </c>
    </row>
    <row r="150" spans="1:29" x14ac:dyDescent="0.25">
      <c r="A150" s="26" t="s">
        <v>252</v>
      </c>
      <c r="B150" s="26">
        <v>571</v>
      </c>
      <c r="C150" s="26">
        <v>573</v>
      </c>
      <c r="D150" s="26">
        <v>577</v>
      </c>
      <c r="E150" s="26">
        <v>565</v>
      </c>
      <c r="F150" s="26">
        <v>583</v>
      </c>
      <c r="G150" s="26">
        <v>584</v>
      </c>
      <c r="H150" s="26">
        <v>600</v>
      </c>
      <c r="I150" s="26">
        <v>597</v>
      </c>
      <c r="J150" s="26">
        <v>574</v>
      </c>
      <c r="K150" s="26">
        <v>581</v>
      </c>
      <c r="L150" s="26">
        <v>580</v>
      </c>
      <c r="M150" s="26">
        <v>561</v>
      </c>
      <c r="N150" s="26">
        <v>569</v>
      </c>
      <c r="O150" s="26">
        <v>571</v>
      </c>
      <c r="P150" s="26">
        <v>567</v>
      </c>
      <c r="Q150" s="26">
        <v>566</v>
      </c>
      <c r="R150" s="26">
        <v>574</v>
      </c>
      <c r="S150" s="26">
        <v>577</v>
      </c>
      <c r="T150" s="26">
        <v>584</v>
      </c>
      <c r="U150" s="26">
        <v>583</v>
      </c>
      <c r="V150" s="26">
        <v>570</v>
      </c>
      <c r="W150" s="26">
        <v>579</v>
      </c>
      <c r="X150" s="26">
        <v>582</v>
      </c>
      <c r="Y150" s="26">
        <v>565</v>
      </c>
      <c r="Z150" s="26">
        <v>569</v>
      </c>
      <c r="AA150" s="26">
        <v>574</v>
      </c>
      <c r="AB150" s="26">
        <v>572</v>
      </c>
      <c r="AC150" s="26">
        <v>562</v>
      </c>
    </row>
    <row r="151" spans="1:29" x14ac:dyDescent="0.25">
      <c r="A151" s="26" t="s">
        <v>253</v>
      </c>
      <c r="B151" s="26">
        <v>616</v>
      </c>
      <c r="C151" s="26">
        <v>612</v>
      </c>
      <c r="D151" s="26">
        <v>621</v>
      </c>
      <c r="E151" s="26">
        <v>626</v>
      </c>
      <c r="F151" s="26">
        <v>646</v>
      </c>
      <c r="G151" s="26">
        <v>655</v>
      </c>
      <c r="H151" s="26">
        <v>660</v>
      </c>
      <c r="I151" s="26">
        <v>654</v>
      </c>
      <c r="J151" s="26">
        <v>632</v>
      </c>
      <c r="K151" s="26">
        <v>634</v>
      </c>
      <c r="L151" s="26">
        <v>632</v>
      </c>
      <c r="M151" s="26">
        <v>619</v>
      </c>
      <c r="N151" s="26">
        <v>626</v>
      </c>
      <c r="O151" s="26">
        <v>616</v>
      </c>
      <c r="P151" s="26">
        <v>617</v>
      </c>
      <c r="Q151" s="26">
        <v>622</v>
      </c>
      <c r="R151" s="26">
        <v>635</v>
      </c>
      <c r="S151" s="26">
        <v>647</v>
      </c>
      <c r="T151" s="26">
        <v>655</v>
      </c>
      <c r="U151" s="26">
        <v>653</v>
      </c>
      <c r="V151" s="26">
        <v>626</v>
      </c>
      <c r="W151" s="26">
        <v>641</v>
      </c>
      <c r="X151" s="26">
        <v>640</v>
      </c>
      <c r="Y151" s="26">
        <v>628</v>
      </c>
      <c r="Z151" s="26">
        <v>634</v>
      </c>
      <c r="AA151" s="26">
        <v>624</v>
      </c>
      <c r="AB151" s="26">
        <v>630</v>
      </c>
      <c r="AC151" s="26">
        <v>632</v>
      </c>
    </row>
    <row r="152" spans="1:29" x14ac:dyDescent="0.25">
      <c r="A152" s="26" t="s">
        <v>256</v>
      </c>
      <c r="B152" s="26">
        <v>1919</v>
      </c>
      <c r="C152" s="26">
        <v>1923</v>
      </c>
      <c r="D152" s="26">
        <v>1947</v>
      </c>
      <c r="E152" s="26">
        <v>1948</v>
      </c>
      <c r="F152" s="26">
        <v>1966</v>
      </c>
      <c r="G152" s="26">
        <v>2020</v>
      </c>
      <c r="H152" s="26">
        <v>2037</v>
      </c>
      <c r="I152" s="26">
        <v>2006</v>
      </c>
      <c r="J152" s="26">
        <v>1962</v>
      </c>
      <c r="K152" s="26">
        <v>1978</v>
      </c>
      <c r="L152" s="26">
        <v>1977</v>
      </c>
      <c r="M152" s="26">
        <v>1952</v>
      </c>
      <c r="N152" s="26">
        <v>1932</v>
      </c>
      <c r="O152" s="26">
        <v>1941</v>
      </c>
      <c r="P152" s="26">
        <v>1976</v>
      </c>
      <c r="Q152" s="26">
        <v>1970</v>
      </c>
      <c r="R152" s="26">
        <v>1975</v>
      </c>
      <c r="S152" s="26">
        <v>2037</v>
      </c>
      <c r="T152" s="26">
        <v>2042</v>
      </c>
      <c r="U152" s="26">
        <v>2012</v>
      </c>
      <c r="V152" s="26">
        <v>1969</v>
      </c>
      <c r="W152" s="26">
        <v>1975</v>
      </c>
      <c r="X152" s="26">
        <v>1977</v>
      </c>
      <c r="Y152" s="26">
        <v>1957</v>
      </c>
      <c r="Z152" s="26">
        <v>1944</v>
      </c>
      <c r="AA152" s="26">
        <v>1962</v>
      </c>
      <c r="AB152" s="26">
        <v>1993</v>
      </c>
      <c r="AC152" s="26">
        <v>1973</v>
      </c>
    </row>
    <row r="153" spans="1:29" x14ac:dyDescent="0.25">
      <c r="A153" s="26" t="s">
        <v>257</v>
      </c>
      <c r="B153" s="26">
        <v>811</v>
      </c>
      <c r="C153" s="26">
        <v>811</v>
      </c>
      <c r="D153" s="26">
        <v>828</v>
      </c>
      <c r="E153" s="26">
        <v>825</v>
      </c>
      <c r="F153" s="26">
        <v>831</v>
      </c>
      <c r="G153" s="26">
        <v>852</v>
      </c>
      <c r="H153" s="26">
        <v>870</v>
      </c>
      <c r="I153" s="26">
        <v>867</v>
      </c>
      <c r="J153" s="26">
        <v>841</v>
      </c>
      <c r="K153" s="26">
        <v>833</v>
      </c>
      <c r="L153" s="26">
        <v>835</v>
      </c>
      <c r="M153" s="26">
        <v>825</v>
      </c>
      <c r="N153" s="26">
        <v>831</v>
      </c>
      <c r="O153" s="26">
        <v>833</v>
      </c>
      <c r="P153" s="26">
        <v>839</v>
      </c>
      <c r="Q153" s="26">
        <v>830</v>
      </c>
      <c r="R153" s="26">
        <v>838</v>
      </c>
      <c r="S153" s="26">
        <v>846</v>
      </c>
      <c r="T153" s="26">
        <v>849</v>
      </c>
      <c r="U153" s="26">
        <v>856</v>
      </c>
      <c r="V153" s="26">
        <v>837</v>
      </c>
      <c r="W153" s="26">
        <v>826</v>
      </c>
      <c r="X153" s="26">
        <v>835</v>
      </c>
      <c r="Y153" s="26">
        <v>826</v>
      </c>
      <c r="Z153" s="26">
        <v>838</v>
      </c>
      <c r="AA153" s="26">
        <v>851</v>
      </c>
      <c r="AB153" s="26">
        <v>857</v>
      </c>
      <c r="AC153" s="26">
        <v>845</v>
      </c>
    </row>
    <row r="154" spans="1:29" x14ac:dyDescent="0.25">
      <c r="A154" s="26" t="s">
        <v>259</v>
      </c>
      <c r="B154" s="26">
        <v>4017</v>
      </c>
      <c r="C154" s="26">
        <v>4052</v>
      </c>
      <c r="D154" s="26">
        <v>4058</v>
      </c>
      <c r="E154" s="26">
        <v>4080</v>
      </c>
      <c r="F154" s="26">
        <v>4078</v>
      </c>
      <c r="G154" s="26">
        <v>4154</v>
      </c>
      <c r="H154" s="26">
        <v>4190</v>
      </c>
      <c r="I154" s="26">
        <v>4164</v>
      </c>
      <c r="J154" s="26">
        <v>4143</v>
      </c>
      <c r="K154" s="26">
        <v>4149</v>
      </c>
      <c r="L154" s="26">
        <v>4137</v>
      </c>
      <c r="M154" s="26">
        <v>4109</v>
      </c>
      <c r="N154" s="26">
        <v>4074</v>
      </c>
      <c r="O154" s="26">
        <v>4089</v>
      </c>
      <c r="P154" s="26">
        <v>4117</v>
      </c>
      <c r="Q154" s="26">
        <v>4142</v>
      </c>
      <c r="R154" s="26">
        <v>4135</v>
      </c>
      <c r="S154" s="26">
        <v>4174</v>
      </c>
      <c r="T154" s="26">
        <v>4205</v>
      </c>
      <c r="U154" s="26">
        <v>4176</v>
      </c>
      <c r="V154" s="26">
        <v>4155</v>
      </c>
      <c r="W154" s="26">
        <v>4164</v>
      </c>
      <c r="X154" s="26">
        <v>4154</v>
      </c>
      <c r="Y154" s="26">
        <v>4086</v>
      </c>
      <c r="Z154" s="26">
        <v>4065</v>
      </c>
      <c r="AA154" s="26">
        <v>4126</v>
      </c>
      <c r="AB154" s="26">
        <v>4152</v>
      </c>
      <c r="AC154" s="26">
        <v>4181</v>
      </c>
    </row>
    <row r="155" spans="1:29" x14ac:dyDescent="0.25">
      <c r="A155" s="26" t="s">
        <v>260</v>
      </c>
      <c r="B155" s="26">
        <v>1229</v>
      </c>
      <c r="C155" s="26">
        <v>1239</v>
      </c>
      <c r="D155" s="26">
        <v>1238</v>
      </c>
      <c r="E155" s="26">
        <v>1252</v>
      </c>
      <c r="F155" s="26">
        <v>1276</v>
      </c>
      <c r="G155" s="26">
        <v>1299</v>
      </c>
      <c r="H155" s="26">
        <v>1296</v>
      </c>
      <c r="I155" s="26">
        <v>1281</v>
      </c>
      <c r="J155" s="26">
        <v>1266</v>
      </c>
      <c r="K155" s="26">
        <v>1280</v>
      </c>
      <c r="L155" s="26">
        <v>1273</v>
      </c>
      <c r="M155" s="26">
        <v>1252</v>
      </c>
      <c r="N155" s="26">
        <v>1265</v>
      </c>
      <c r="O155" s="26">
        <v>1255</v>
      </c>
      <c r="P155" s="26">
        <v>1249</v>
      </c>
      <c r="Q155" s="26">
        <v>1255</v>
      </c>
      <c r="R155" s="26">
        <v>1289</v>
      </c>
      <c r="S155" s="26">
        <v>1299</v>
      </c>
      <c r="T155" s="26">
        <v>1296</v>
      </c>
      <c r="U155" s="26">
        <v>1274</v>
      </c>
      <c r="V155" s="26">
        <v>1268</v>
      </c>
      <c r="W155" s="26">
        <v>1290</v>
      </c>
      <c r="X155" s="26">
        <v>1283</v>
      </c>
      <c r="Y155" s="26">
        <v>1250</v>
      </c>
      <c r="Z155" s="26">
        <v>1246</v>
      </c>
      <c r="AA155" s="26">
        <v>1254</v>
      </c>
      <c r="AB155" s="26">
        <v>1253</v>
      </c>
      <c r="AC155" s="26">
        <v>1262</v>
      </c>
    </row>
    <row r="156" spans="1:29" x14ac:dyDescent="0.25">
      <c r="A156" s="26" t="s">
        <v>261</v>
      </c>
      <c r="B156" s="26">
        <v>720</v>
      </c>
      <c r="C156" s="26">
        <v>719</v>
      </c>
      <c r="D156" s="26">
        <v>730</v>
      </c>
      <c r="E156" s="26">
        <v>742</v>
      </c>
      <c r="F156" s="26">
        <v>765</v>
      </c>
      <c r="G156" s="26">
        <v>768</v>
      </c>
      <c r="H156" s="26">
        <v>785</v>
      </c>
      <c r="I156" s="26">
        <v>778</v>
      </c>
      <c r="J156" s="26">
        <v>738</v>
      </c>
      <c r="K156" s="26">
        <v>742</v>
      </c>
      <c r="L156" s="26">
        <v>742</v>
      </c>
      <c r="M156" s="26">
        <v>731</v>
      </c>
      <c r="N156" s="26">
        <v>732</v>
      </c>
      <c r="O156" s="26">
        <v>728</v>
      </c>
      <c r="P156" s="26">
        <v>731</v>
      </c>
      <c r="Q156" s="26">
        <v>733</v>
      </c>
      <c r="R156" s="26">
        <v>752</v>
      </c>
      <c r="S156" s="26">
        <v>768</v>
      </c>
      <c r="T156" s="26">
        <v>780</v>
      </c>
      <c r="U156" s="26">
        <v>772</v>
      </c>
      <c r="V156" s="26">
        <v>737</v>
      </c>
      <c r="W156" s="26">
        <v>750</v>
      </c>
      <c r="X156" s="26">
        <v>744</v>
      </c>
      <c r="Y156" s="26">
        <v>733</v>
      </c>
      <c r="Z156" s="26">
        <v>742</v>
      </c>
      <c r="AA156" s="26">
        <v>729</v>
      </c>
      <c r="AB156" s="26">
        <v>735</v>
      </c>
      <c r="AC156" s="26">
        <v>732</v>
      </c>
    </row>
    <row r="157" spans="1:29" x14ac:dyDescent="0.25">
      <c r="A157" s="26" t="s">
        <v>262</v>
      </c>
      <c r="B157" s="26">
        <v>594</v>
      </c>
      <c r="C157" s="26">
        <v>592</v>
      </c>
      <c r="D157" s="26">
        <v>594</v>
      </c>
      <c r="E157" s="26">
        <v>595</v>
      </c>
      <c r="F157" s="26">
        <v>593</v>
      </c>
      <c r="G157" s="26">
        <v>601</v>
      </c>
      <c r="H157" s="26">
        <v>603</v>
      </c>
      <c r="I157" s="26">
        <v>599</v>
      </c>
      <c r="J157" s="26">
        <v>592</v>
      </c>
      <c r="K157" s="26">
        <v>594</v>
      </c>
      <c r="L157" s="26">
        <v>587</v>
      </c>
      <c r="M157" s="26">
        <v>590</v>
      </c>
      <c r="N157" s="26">
        <v>573</v>
      </c>
      <c r="O157" s="26">
        <v>576</v>
      </c>
      <c r="P157" s="26">
        <v>577</v>
      </c>
      <c r="Q157" s="26">
        <v>575</v>
      </c>
      <c r="R157" s="26">
        <v>573</v>
      </c>
      <c r="S157" s="26">
        <v>586</v>
      </c>
      <c r="T157" s="26">
        <v>590</v>
      </c>
      <c r="U157" s="26">
        <v>592</v>
      </c>
      <c r="V157" s="26">
        <v>580</v>
      </c>
      <c r="W157" s="26">
        <v>583</v>
      </c>
      <c r="X157" s="26">
        <v>581</v>
      </c>
      <c r="Y157" s="26">
        <v>584</v>
      </c>
      <c r="Z157" s="26">
        <v>580</v>
      </c>
      <c r="AA157" s="26">
        <v>580</v>
      </c>
      <c r="AB157" s="26">
        <v>584</v>
      </c>
      <c r="AC157" s="26">
        <v>582</v>
      </c>
    </row>
    <row r="158" spans="1:29" x14ac:dyDescent="0.25">
      <c r="A158" s="26" t="s">
        <v>263</v>
      </c>
      <c r="B158" s="26">
        <v>11218</v>
      </c>
      <c r="C158" s="26">
        <v>11291</v>
      </c>
      <c r="D158" s="26">
        <v>11305</v>
      </c>
      <c r="E158" s="26">
        <v>11356</v>
      </c>
      <c r="F158" s="26">
        <v>11372</v>
      </c>
      <c r="G158" s="26">
        <v>11561</v>
      </c>
      <c r="H158" s="26">
        <v>11666</v>
      </c>
      <c r="I158" s="26">
        <v>11582</v>
      </c>
      <c r="J158" s="26">
        <v>11517</v>
      </c>
      <c r="K158" s="26">
        <v>11521</v>
      </c>
      <c r="L158" s="26">
        <v>11494</v>
      </c>
      <c r="M158" s="26">
        <v>11413</v>
      </c>
      <c r="N158" s="26">
        <v>11337</v>
      </c>
      <c r="O158" s="26">
        <v>11369</v>
      </c>
      <c r="P158" s="26">
        <v>11413</v>
      </c>
      <c r="Q158" s="26">
        <v>11480</v>
      </c>
      <c r="R158" s="26">
        <v>11492</v>
      </c>
      <c r="S158" s="26">
        <v>11621</v>
      </c>
      <c r="T158" s="26">
        <v>11670</v>
      </c>
      <c r="U158" s="26">
        <v>11596</v>
      </c>
      <c r="V158" s="26">
        <v>11549</v>
      </c>
      <c r="W158" s="26">
        <v>11567</v>
      </c>
      <c r="X158" s="26">
        <v>11538</v>
      </c>
      <c r="Y158" s="26">
        <v>11367</v>
      </c>
      <c r="Z158" s="26">
        <v>11304</v>
      </c>
      <c r="AA158" s="26">
        <v>11479</v>
      </c>
      <c r="AB158" s="26">
        <v>11568</v>
      </c>
      <c r="AC158" s="26">
        <v>11655</v>
      </c>
    </row>
    <row r="159" spans="1:29" x14ac:dyDescent="0.25">
      <c r="A159" s="26" t="s">
        <v>264</v>
      </c>
      <c r="B159" s="26">
        <v>977</v>
      </c>
      <c r="C159" s="26">
        <v>985</v>
      </c>
      <c r="D159" s="26">
        <v>986</v>
      </c>
      <c r="E159" s="26">
        <v>993</v>
      </c>
      <c r="F159" s="26">
        <v>989</v>
      </c>
      <c r="G159" s="26">
        <v>1008</v>
      </c>
      <c r="H159" s="26">
        <v>1020</v>
      </c>
      <c r="I159" s="26">
        <v>1008</v>
      </c>
      <c r="J159" s="26">
        <v>996</v>
      </c>
      <c r="K159" s="26">
        <v>999</v>
      </c>
      <c r="L159" s="26">
        <v>996</v>
      </c>
      <c r="M159" s="26">
        <v>1002</v>
      </c>
      <c r="N159" s="26">
        <v>999</v>
      </c>
      <c r="O159" s="26">
        <v>994</v>
      </c>
      <c r="P159" s="26">
        <v>997</v>
      </c>
      <c r="Q159" s="26">
        <v>1002</v>
      </c>
      <c r="R159" s="26">
        <v>1001</v>
      </c>
      <c r="S159" s="26">
        <v>1012</v>
      </c>
      <c r="T159" s="26">
        <v>1017</v>
      </c>
      <c r="U159" s="26">
        <v>1007</v>
      </c>
      <c r="V159" s="26">
        <v>1001</v>
      </c>
      <c r="W159" s="26">
        <v>997</v>
      </c>
      <c r="X159" s="26">
        <v>1005</v>
      </c>
      <c r="Y159" s="26">
        <v>983</v>
      </c>
      <c r="Z159" s="26">
        <v>981</v>
      </c>
      <c r="AA159" s="26">
        <v>1001</v>
      </c>
      <c r="AB159" s="26">
        <v>1010</v>
      </c>
      <c r="AC159" s="26">
        <v>1016</v>
      </c>
    </row>
    <row r="160" spans="1:29" x14ac:dyDescent="0.25">
      <c r="A160" s="26" t="s">
        <v>265</v>
      </c>
      <c r="B160" s="26">
        <v>4536</v>
      </c>
      <c r="C160" s="26">
        <v>4513</v>
      </c>
      <c r="D160" s="26">
        <v>4444</v>
      </c>
      <c r="E160" s="26">
        <v>4148</v>
      </c>
      <c r="F160" s="26">
        <v>4256</v>
      </c>
      <c r="G160" s="26">
        <v>4342</v>
      </c>
      <c r="H160" s="26">
        <v>4322</v>
      </c>
      <c r="I160" s="26">
        <v>4347</v>
      </c>
      <c r="J160" s="26">
        <v>4319</v>
      </c>
      <c r="K160" s="26">
        <v>4306</v>
      </c>
      <c r="L160" s="26">
        <v>4305</v>
      </c>
      <c r="M160" s="26">
        <v>4523</v>
      </c>
      <c r="N160" s="26">
        <v>4553</v>
      </c>
      <c r="O160" s="26">
        <v>4518</v>
      </c>
      <c r="P160" s="26">
        <v>4497</v>
      </c>
      <c r="Q160" s="26">
        <v>4249</v>
      </c>
      <c r="R160" s="26">
        <v>4226</v>
      </c>
      <c r="S160" s="26">
        <v>4332</v>
      </c>
      <c r="T160" s="26">
        <v>4306</v>
      </c>
      <c r="U160" s="26">
        <v>4316</v>
      </c>
      <c r="V160" s="26">
        <v>4250</v>
      </c>
      <c r="W160" s="26">
        <v>4256</v>
      </c>
      <c r="X160" s="26">
        <v>4275</v>
      </c>
      <c r="Y160" s="26">
        <v>4465</v>
      </c>
      <c r="Z160" s="26">
        <v>4558</v>
      </c>
      <c r="AA160" s="26">
        <v>4582</v>
      </c>
      <c r="AB160" s="26">
        <v>4554</v>
      </c>
      <c r="AC160" s="26">
        <v>4277</v>
      </c>
    </row>
    <row r="161" spans="1:29" x14ac:dyDescent="0.25">
      <c r="A161" s="26" t="s">
        <v>266</v>
      </c>
      <c r="B161" s="26">
        <v>11250</v>
      </c>
      <c r="C161" s="26">
        <v>11220</v>
      </c>
      <c r="D161" s="26">
        <v>11072</v>
      </c>
      <c r="E161" s="26">
        <v>10399</v>
      </c>
      <c r="F161" s="26">
        <v>10629</v>
      </c>
      <c r="G161" s="26">
        <v>10781</v>
      </c>
      <c r="H161" s="26">
        <v>10719</v>
      </c>
      <c r="I161" s="26">
        <v>10786</v>
      </c>
      <c r="J161" s="26">
        <v>10733</v>
      </c>
      <c r="K161" s="26">
        <v>10690</v>
      </c>
      <c r="L161" s="26">
        <v>10722</v>
      </c>
      <c r="M161" s="26">
        <v>11206</v>
      </c>
      <c r="N161" s="26">
        <v>11281</v>
      </c>
      <c r="O161" s="26">
        <v>11207</v>
      </c>
      <c r="P161" s="26">
        <v>11164</v>
      </c>
      <c r="Q161" s="26">
        <v>10595</v>
      </c>
      <c r="R161" s="26">
        <v>10565</v>
      </c>
      <c r="S161" s="26">
        <v>10786</v>
      </c>
      <c r="T161" s="26">
        <v>10711</v>
      </c>
      <c r="U161" s="26">
        <v>10744</v>
      </c>
      <c r="V161" s="26">
        <v>10587</v>
      </c>
      <c r="W161" s="26">
        <v>10585</v>
      </c>
      <c r="X161" s="26">
        <v>10637</v>
      </c>
      <c r="Y161" s="26">
        <v>11090</v>
      </c>
      <c r="Z161" s="26">
        <v>11325</v>
      </c>
      <c r="AA161" s="26">
        <v>11400</v>
      </c>
      <c r="AB161" s="26">
        <v>11326</v>
      </c>
      <c r="AC161" s="26">
        <v>10654</v>
      </c>
    </row>
    <row r="162" spans="1:29" x14ac:dyDescent="0.25">
      <c r="A162" s="26" t="s">
        <v>267</v>
      </c>
      <c r="B162" s="26">
        <v>3837</v>
      </c>
      <c r="C162" s="26">
        <v>3871</v>
      </c>
      <c r="D162" s="26">
        <v>3869</v>
      </c>
      <c r="E162" s="26">
        <v>3870</v>
      </c>
      <c r="F162" s="26">
        <v>3851</v>
      </c>
      <c r="G162" s="26">
        <v>3915</v>
      </c>
      <c r="H162" s="26">
        <v>3968</v>
      </c>
      <c r="I162" s="26">
        <v>3935</v>
      </c>
      <c r="J162" s="26">
        <v>3905</v>
      </c>
      <c r="K162" s="26">
        <v>3897</v>
      </c>
      <c r="L162" s="26">
        <v>3903</v>
      </c>
      <c r="M162" s="26">
        <v>3867</v>
      </c>
      <c r="N162" s="26">
        <v>3858</v>
      </c>
      <c r="O162" s="26">
        <v>3881</v>
      </c>
      <c r="P162" s="26">
        <v>3895</v>
      </c>
      <c r="Q162" s="26">
        <v>3915</v>
      </c>
      <c r="R162" s="26">
        <v>3896</v>
      </c>
      <c r="S162" s="26">
        <v>3945</v>
      </c>
      <c r="T162" s="26">
        <v>3977</v>
      </c>
      <c r="U162" s="26">
        <v>3939</v>
      </c>
      <c r="V162" s="26">
        <v>3936</v>
      </c>
      <c r="W162" s="26">
        <v>3934</v>
      </c>
      <c r="X162" s="26">
        <v>3917</v>
      </c>
      <c r="Y162" s="26">
        <v>3870</v>
      </c>
      <c r="Z162" s="26">
        <v>3843</v>
      </c>
      <c r="AA162" s="26">
        <v>3890</v>
      </c>
      <c r="AB162" s="26">
        <v>3933</v>
      </c>
      <c r="AC162" s="26">
        <v>3961</v>
      </c>
    </row>
    <row r="163" spans="1:29" x14ac:dyDescent="0.25">
      <c r="A163" s="26" t="s">
        <v>268</v>
      </c>
      <c r="B163" s="26">
        <v>3197</v>
      </c>
      <c r="C163" s="26">
        <v>3226</v>
      </c>
      <c r="D163" s="26">
        <v>3226</v>
      </c>
      <c r="E163" s="26">
        <v>3234</v>
      </c>
      <c r="F163" s="26">
        <v>3240</v>
      </c>
      <c r="G163" s="26">
        <v>3282</v>
      </c>
      <c r="H163" s="26">
        <v>3324</v>
      </c>
      <c r="I163" s="26">
        <v>3301</v>
      </c>
      <c r="J163" s="26">
        <v>3276</v>
      </c>
      <c r="K163" s="26">
        <v>3278</v>
      </c>
      <c r="L163" s="26">
        <v>3284</v>
      </c>
      <c r="M163" s="26">
        <v>3259</v>
      </c>
      <c r="N163" s="26">
        <v>3235</v>
      </c>
      <c r="O163" s="26">
        <v>3255</v>
      </c>
      <c r="P163" s="26">
        <v>3253</v>
      </c>
      <c r="Q163" s="26">
        <v>3283</v>
      </c>
      <c r="R163" s="26">
        <v>3269</v>
      </c>
      <c r="S163" s="26">
        <v>3308</v>
      </c>
      <c r="T163" s="26">
        <v>3339</v>
      </c>
      <c r="U163" s="26">
        <v>3310</v>
      </c>
      <c r="V163" s="26">
        <v>3289</v>
      </c>
      <c r="W163" s="26">
        <v>3284</v>
      </c>
      <c r="X163" s="26">
        <v>3279</v>
      </c>
      <c r="Y163" s="26">
        <v>3238</v>
      </c>
      <c r="Z163" s="26">
        <v>3232</v>
      </c>
      <c r="AA163" s="26">
        <v>3268</v>
      </c>
      <c r="AB163" s="26">
        <v>3294</v>
      </c>
      <c r="AC163" s="26">
        <v>3325</v>
      </c>
    </row>
    <row r="164" spans="1:29" x14ac:dyDescent="0.25">
      <c r="A164" s="26" t="s">
        <v>270</v>
      </c>
      <c r="B164" s="26">
        <v>3487</v>
      </c>
      <c r="C164" s="26">
        <v>3497</v>
      </c>
      <c r="D164" s="26">
        <v>3530</v>
      </c>
      <c r="E164" s="26">
        <v>3487</v>
      </c>
      <c r="F164" s="26">
        <v>3533</v>
      </c>
      <c r="G164" s="26">
        <v>3587</v>
      </c>
      <c r="H164" s="26">
        <v>3556</v>
      </c>
      <c r="I164" s="26">
        <v>3555</v>
      </c>
      <c r="J164" s="26">
        <v>3517</v>
      </c>
      <c r="K164" s="26">
        <v>3484</v>
      </c>
      <c r="L164" s="26">
        <v>3452</v>
      </c>
      <c r="M164" s="26">
        <v>3431</v>
      </c>
      <c r="N164" s="26">
        <v>3414</v>
      </c>
      <c r="O164" s="26">
        <v>3421</v>
      </c>
      <c r="P164" s="26">
        <v>3452</v>
      </c>
      <c r="Q164" s="26">
        <v>3419</v>
      </c>
      <c r="R164" s="26">
        <v>3476</v>
      </c>
      <c r="S164" s="26">
        <v>3549</v>
      </c>
      <c r="T164" s="26">
        <v>3565</v>
      </c>
      <c r="U164" s="26">
        <v>3538</v>
      </c>
      <c r="V164" s="26">
        <v>3493</v>
      </c>
      <c r="W164" s="26">
        <v>3418</v>
      </c>
      <c r="X164" s="26">
        <v>3380</v>
      </c>
      <c r="Y164" s="26">
        <v>3349</v>
      </c>
      <c r="Z164" s="26">
        <v>3405</v>
      </c>
      <c r="AA164" s="26">
        <v>3433</v>
      </c>
      <c r="AB164" s="26">
        <v>3465</v>
      </c>
      <c r="AC164" s="26">
        <v>3466</v>
      </c>
    </row>
    <row r="165" spans="1:29" x14ac:dyDescent="0.25">
      <c r="A165" s="26" t="s">
        <v>271</v>
      </c>
      <c r="B165" s="26">
        <v>13587</v>
      </c>
      <c r="C165" s="26">
        <v>13605</v>
      </c>
      <c r="D165" s="26">
        <v>13735</v>
      </c>
      <c r="E165" s="26">
        <v>13556</v>
      </c>
      <c r="F165" s="26">
        <v>13750</v>
      </c>
      <c r="G165" s="26">
        <v>13958</v>
      </c>
      <c r="H165" s="26">
        <v>13913</v>
      </c>
      <c r="I165" s="26">
        <v>13860</v>
      </c>
      <c r="J165" s="26">
        <v>13679</v>
      </c>
      <c r="K165" s="26">
        <v>13594</v>
      </c>
      <c r="L165" s="26">
        <v>13519</v>
      </c>
      <c r="M165" s="26">
        <v>13442</v>
      </c>
      <c r="N165" s="26">
        <v>13322</v>
      </c>
      <c r="O165" s="26">
        <v>13303</v>
      </c>
      <c r="P165" s="26">
        <v>13394</v>
      </c>
      <c r="Q165" s="26">
        <v>13342</v>
      </c>
      <c r="R165" s="26">
        <v>13527</v>
      </c>
      <c r="S165" s="26">
        <v>13820</v>
      </c>
      <c r="T165" s="26">
        <v>13914</v>
      </c>
      <c r="U165" s="26">
        <v>13802</v>
      </c>
      <c r="V165" s="26">
        <v>13621</v>
      </c>
      <c r="W165" s="26">
        <v>13319</v>
      </c>
      <c r="X165" s="26">
        <v>13213</v>
      </c>
      <c r="Y165" s="26">
        <v>13091</v>
      </c>
      <c r="Z165" s="26">
        <v>13298</v>
      </c>
      <c r="AA165" s="26">
        <v>13410</v>
      </c>
      <c r="AB165" s="26">
        <v>13496</v>
      </c>
      <c r="AC165" s="26">
        <v>13551</v>
      </c>
    </row>
    <row r="166" spans="1:29" x14ac:dyDescent="0.25">
      <c r="A166" s="26" t="s">
        <v>274</v>
      </c>
      <c r="B166" s="26">
        <v>1098</v>
      </c>
      <c r="C166" s="26">
        <v>1116</v>
      </c>
      <c r="D166" s="26">
        <v>1103</v>
      </c>
      <c r="E166" s="26">
        <v>1098</v>
      </c>
      <c r="F166" s="26">
        <v>1083</v>
      </c>
      <c r="G166" s="26">
        <v>1093</v>
      </c>
      <c r="H166" s="26">
        <v>1117</v>
      </c>
      <c r="I166" s="26">
        <v>1095</v>
      </c>
      <c r="J166" s="26">
        <v>1086</v>
      </c>
      <c r="K166" s="26">
        <v>1092</v>
      </c>
      <c r="L166" s="26">
        <v>1094</v>
      </c>
      <c r="M166" s="26">
        <v>1096</v>
      </c>
      <c r="N166" s="26">
        <v>1104</v>
      </c>
      <c r="O166" s="26">
        <v>1107</v>
      </c>
      <c r="P166" s="26">
        <v>1104</v>
      </c>
      <c r="Q166" s="26">
        <v>1102</v>
      </c>
      <c r="R166" s="26">
        <v>1086</v>
      </c>
      <c r="S166" s="26">
        <v>1102</v>
      </c>
      <c r="T166" s="26">
        <v>1112</v>
      </c>
      <c r="U166" s="26">
        <v>1111</v>
      </c>
      <c r="V166" s="26">
        <v>1106</v>
      </c>
      <c r="W166" s="26">
        <v>1097</v>
      </c>
      <c r="X166" s="26">
        <v>1105</v>
      </c>
      <c r="Y166" s="26">
        <v>1101</v>
      </c>
      <c r="Z166" s="26">
        <v>1095</v>
      </c>
      <c r="AA166" s="26">
        <v>1113</v>
      </c>
      <c r="AB166" s="26">
        <v>1121</v>
      </c>
      <c r="AC166" s="26">
        <v>1125</v>
      </c>
    </row>
    <row r="167" spans="1:29" x14ac:dyDescent="0.25">
      <c r="A167" s="26" t="s">
        <v>276</v>
      </c>
      <c r="B167" s="26">
        <v>2504</v>
      </c>
      <c r="C167" s="26">
        <v>2506</v>
      </c>
      <c r="D167" s="26">
        <v>2509</v>
      </c>
      <c r="E167" s="26">
        <v>2496</v>
      </c>
      <c r="F167" s="26">
        <v>2560</v>
      </c>
      <c r="G167" s="26">
        <v>2577</v>
      </c>
      <c r="H167" s="26">
        <v>2617</v>
      </c>
      <c r="I167" s="26">
        <v>2606</v>
      </c>
      <c r="J167" s="26">
        <v>2561</v>
      </c>
      <c r="K167" s="26">
        <v>2590</v>
      </c>
      <c r="L167" s="26">
        <v>2551</v>
      </c>
      <c r="M167" s="26">
        <v>2563</v>
      </c>
      <c r="N167" s="26">
        <v>2556</v>
      </c>
      <c r="O167" s="26">
        <v>2545</v>
      </c>
      <c r="P167" s="26">
        <v>2539</v>
      </c>
      <c r="Q167" s="26">
        <v>2503</v>
      </c>
      <c r="R167" s="26">
        <v>2581</v>
      </c>
      <c r="S167" s="26">
        <v>2657</v>
      </c>
      <c r="T167" s="26">
        <v>2674</v>
      </c>
      <c r="U167" s="26">
        <v>2667</v>
      </c>
      <c r="V167" s="26">
        <v>2627</v>
      </c>
      <c r="W167" s="26">
        <v>2609</v>
      </c>
      <c r="X167" s="26">
        <v>2571</v>
      </c>
      <c r="Y167" s="26">
        <v>2566</v>
      </c>
      <c r="Z167" s="26">
        <v>2595</v>
      </c>
      <c r="AA167" s="26">
        <v>2627</v>
      </c>
      <c r="AB167" s="26">
        <v>2615</v>
      </c>
      <c r="AC167" s="26">
        <v>2593</v>
      </c>
    </row>
    <row r="168" spans="1:29" x14ac:dyDescent="0.25">
      <c r="A168" s="26" t="s">
        <v>277</v>
      </c>
      <c r="B168" s="26">
        <v>620</v>
      </c>
      <c r="C168" s="26">
        <v>617</v>
      </c>
      <c r="D168" s="26">
        <v>625</v>
      </c>
      <c r="E168" s="26">
        <v>617</v>
      </c>
      <c r="F168" s="26">
        <v>624</v>
      </c>
      <c r="G168" s="26">
        <v>639</v>
      </c>
      <c r="H168" s="26">
        <v>651</v>
      </c>
      <c r="I168" s="26">
        <v>647</v>
      </c>
      <c r="J168" s="26">
        <v>634</v>
      </c>
      <c r="K168" s="26">
        <v>628</v>
      </c>
      <c r="L168" s="26">
        <v>632</v>
      </c>
      <c r="M168" s="26">
        <v>624</v>
      </c>
      <c r="N168" s="26">
        <v>620</v>
      </c>
      <c r="O168" s="26">
        <v>626</v>
      </c>
      <c r="P168" s="26">
        <v>627</v>
      </c>
      <c r="Q168" s="26">
        <v>623</v>
      </c>
      <c r="R168" s="26">
        <v>634</v>
      </c>
      <c r="S168" s="26">
        <v>643</v>
      </c>
      <c r="T168" s="26">
        <v>645</v>
      </c>
      <c r="U168" s="26">
        <v>650</v>
      </c>
      <c r="V168" s="26">
        <v>639</v>
      </c>
      <c r="W168" s="26">
        <v>631</v>
      </c>
      <c r="X168" s="26">
        <v>634</v>
      </c>
      <c r="Y168" s="26">
        <v>630</v>
      </c>
      <c r="Z168" s="26">
        <v>631</v>
      </c>
      <c r="AA168" s="26">
        <v>639</v>
      </c>
      <c r="AB168" s="26">
        <v>642</v>
      </c>
      <c r="AC168" s="26">
        <v>633</v>
      </c>
    </row>
    <row r="169" spans="1:29" x14ac:dyDescent="0.25">
      <c r="A169" s="26" t="s">
        <v>281</v>
      </c>
      <c r="B169" s="26">
        <v>440</v>
      </c>
      <c r="C169" s="26">
        <v>443</v>
      </c>
      <c r="D169" s="26">
        <v>442</v>
      </c>
      <c r="E169" s="26">
        <v>429</v>
      </c>
      <c r="F169" s="26">
        <v>437</v>
      </c>
      <c r="G169" s="26">
        <v>442</v>
      </c>
      <c r="H169" s="26">
        <v>441</v>
      </c>
      <c r="I169" s="26">
        <v>437</v>
      </c>
      <c r="J169" s="26">
        <v>432</v>
      </c>
      <c r="K169" s="26">
        <v>433</v>
      </c>
      <c r="L169" s="26">
        <v>431</v>
      </c>
      <c r="M169" s="26">
        <v>434</v>
      </c>
      <c r="N169" s="26">
        <v>449</v>
      </c>
      <c r="O169" s="26">
        <v>447</v>
      </c>
      <c r="P169" s="26">
        <v>449</v>
      </c>
      <c r="Q169" s="26">
        <v>451</v>
      </c>
      <c r="R169" s="26">
        <v>438</v>
      </c>
      <c r="S169" s="26">
        <v>440</v>
      </c>
      <c r="T169" s="26">
        <v>457</v>
      </c>
      <c r="U169" s="26">
        <v>452</v>
      </c>
      <c r="V169" s="26">
        <v>431</v>
      </c>
      <c r="W169" s="26">
        <v>421</v>
      </c>
      <c r="X169" s="26">
        <v>423</v>
      </c>
      <c r="Y169" s="26">
        <v>429</v>
      </c>
      <c r="Z169" s="26">
        <v>447</v>
      </c>
      <c r="AA169" s="26">
        <v>447</v>
      </c>
      <c r="AB169" s="26">
        <v>447</v>
      </c>
      <c r="AC169" s="26">
        <v>450</v>
      </c>
    </row>
    <row r="170" spans="1:29" x14ac:dyDescent="0.25">
      <c r="A170" s="26" t="s">
        <v>282</v>
      </c>
      <c r="B170" s="26">
        <v>3582</v>
      </c>
      <c r="C170" s="26">
        <v>3584</v>
      </c>
      <c r="D170" s="26">
        <v>3593</v>
      </c>
      <c r="E170" s="26">
        <v>3581</v>
      </c>
      <c r="F170" s="26">
        <v>3571</v>
      </c>
      <c r="G170" s="26">
        <v>3652</v>
      </c>
      <c r="H170" s="26">
        <v>3689</v>
      </c>
      <c r="I170" s="26">
        <v>3665</v>
      </c>
      <c r="J170" s="26">
        <v>3623</v>
      </c>
      <c r="K170" s="26">
        <v>3624</v>
      </c>
      <c r="L170" s="26">
        <v>3641</v>
      </c>
      <c r="M170" s="26">
        <v>3639</v>
      </c>
      <c r="N170" s="26">
        <v>3637</v>
      </c>
      <c r="O170" s="26">
        <v>3645</v>
      </c>
      <c r="P170" s="26">
        <v>3650</v>
      </c>
      <c r="Q170" s="26">
        <v>3658</v>
      </c>
      <c r="R170" s="26">
        <v>3625</v>
      </c>
      <c r="S170" s="26">
        <v>3674</v>
      </c>
      <c r="T170" s="26">
        <v>3702</v>
      </c>
      <c r="U170" s="26">
        <v>3689</v>
      </c>
      <c r="V170" s="26">
        <v>3658</v>
      </c>
      <c r="W170" s="26">
        <v>3669</v>
      </c>
      <c r="X170" s="26">
        <v>3685</v>
      </c>
      <c r="Y170" s="26">
        <v>3613</v>
      </c>
      <c r="Z170" s="26">
        <v>3608</v>
      </c>
      <c r="AA170" s="26">
        <v>3664</v>
      </c>
      <c r="AB170" s="26">
        <v>3688</v>
      </c>
      <c r="AC170" s="26">
        <v>3703</v>
      </c>
    </row>
    <row r="171" spans="1:29" x14ac:dyDescent="0.25">
      <c r="A171" s="26" t="s">
        <v>283</v>
      </c>
      <c r="B171" s="26">
        <v>1561</v>
      </c>
      <c r="C171" s="26">
        <v>1559</v>
      </c>
      <c r="D171" s="26">
        <v>1578</v>
      </c>
      <c r="E171" s="26">
        <v>1566</v>
      </c>
      <c r="F171" s="26">
        <v>1596</v>
      </c>
      <c r="G171" s="26">
        <v>1632</v>
      </c>
      <c r="H171" s="26">
        <v>1652</v>
      </c>
      <c r="I171" s="26">
        <v>1649</v>
      </c>
      <c r="J171" s="26">
        <v>1623</v>
      </c>
      <c r="K171" s="26">
        <v>1604</v>
      </c>
      <c r="L171" s="26">
        <v>1604</v>
      </c>
      <c r="M171" s="26">
        <v>1580</v>
      </c>
      <c r="N171" s="26">
        <v>1576</v>
      </c>
      <c r="O171" s="26">
        <v>1586</v>
      </c>
      <c r="P171" s="26">
        <v>1593</v>
      </c>
      <c r="Q171" s="26">
        <v>1568</v>
      </c>
      <c r="R171" s="26">
        <v>1596</v>
      </c>
      <c r="S171" s="26">
        <v>1630</v>
      </c>
      <c r="T171" s="26">
        <v>1642</v>
      </c>
      <c r="U171" s="26">
        <v>1659</v>
      </c>
      <c r="V171" s="26">
        <v>1618</v>
      </c>
      <c r="W171" s="26">
        <v>1600</v>
      </c>
      <c r="X171" s="26">
        <v>1601</v>
      </c>
      <c r="Y171" s="26">
        <v>1588</v>
      </c>
      <c r="Z171" s="26">
        <v>1595</v>
      </c>
      <c r="AA171" s="26">
        <v>1613</v>
      </c>
      <c r="AB171" s="26">
        <v>1624</v>
      </c>
      <c r="AC171" s="26">
        <v>1608</v>
      </c>
    </row>
    <row r="172" spans="1:29" x14ac:dyDescent="0.25">
      <c r="A172" s="26" t="s">
        <v>285</v>
      </c>
      <c r="B172" s="26">
        <v>651</v>
      </c>
      <c r="C172" s="26">
        <v>637</v>
      </c>
      <c r="D172" s="26">
        <v>647</v>
      </c>
      <c r="E172" s="26">
        <v>644</v>
      </c>
      <c r="F172" s="26">
        <v>671</v>
      </c>
      <c r="G172" s="26">
        <v>671</v>
      </c>
      <c r="H172" s="26">
        <v>679</v>
      </c>
      <c r="I172" s="26">
        <v>679</v>
      </c>
      <c r="J172" s="26">
        <v>647</v>
      </c>
      <c r="K172" s="26">
        <v>655</v>
      </c>
      <c r="L172" s="26">
        <v>658</v>
      </c>
      <c r="M172" s="26">
        <v>645</v>
      </c>
      <c r="N172" s="26">
        <v>653</v>
      </c>
      <c r="O172" s="26">
        <v>654</v>
      </c>
      <c r="P172" s="26">
        <v>647</v>
      </c>
      <c r="Q172" s="26">
        <v>638</v>
      </c>
      <c r="R172" s="26">
        <v>658</v>
      </c>
      <c r="S172" s="26">
        <v>662</v>
      </c>
      <c r="T172" s="26">
        <v>674</v>
      </c>
      <c r="U172" s="26">
        <v>672</v>
      </c>
      <c r="V172" s="26">
        <v>644</v>
      </c>
      <c r="W172" s="26">
        <v>659</v>
      </c>
      <c r="X172" s="26">
        <v>661</v>
      </c>
      <c r="Y172" s="26">
        <v>652</v>
      </c>
      <c r="Z172" s="26">
        <v>673</v>
      </c>
      <c r="AA172" s="26">
        <v>662</v>
      </c>
      <c r="AB172" s="26">
        <v>667</v>
      </c>
      <c r="AC172" s="26">
        <v>642</v>
      </c>
    </row>
    <row r="173" spans="1:29" x14ac:dyDescent="0.25">
      <c r="A173" s="26" t="s">
        <v>286</v>
      </c>
      <c r="B173" s="26">
        <v>706</v>
      </c>
      <c r="C173" s="26">
        <v>712</v>
      </c>
      <c r="D173" s="26">
        <v>717</v>
      </c>
      <c r="E173" s="26">
        <v>696</v>
      </c>
      <c r="F173" s="26">
        <v>693</v>
      </c>
      <c r="G173" s="26">
        <v>713</v>
      </c>
      <c r="H173" s="26">
        <v>704</v>
      </c>
      <c r="I173" s="26">
        <v>699</v>
      </c>
      <c r="J173" s="26">
        <v>685</v>
      </c>
      <c r="K173" s="26">
        <v>694</v>
      </c>
      <c r="L173" s="26">
        <v>696</v>
      </c>
      <c r="M173" s="26">
        <v>701</v>
      </c>
      <c r="N173" s="26">
        <v>700</v>
      </c>
      <c r="O173" s="26">
        <v>698</v>
      </c>
      <c r="P173" s="26">
        <v>705</v>
      </c>
      <c r="Q173" s="26">
        <v>684</v>
      </c>
      <c r="R173" s="26">
        <v>687</v>
      </c>
      <c r="S173" s="26">
        <v>697</v>
      </c>
      <c r="T173" s="26">
        <v>697</v>
      </c>
      <c r="U173" s="26">
        <v>689</v>
      </c>
      <c r="V173" s="26">
        <v>679</v>
      </c>
      <c r="W173" s="26">
        <v>687</v>
      </c>
      <c r="X173" s="26">
        <v>700</v>
      </c>
      <c r="Y173" s="26">
        <v>700</v>
      </c>
      <c r="Z173" s="26">
        <v>703</v>
      </c>
      <c r="AA173" s="26">
        <v>710</v>
      </c>
      <c r="AB173" s="26">
        <v>709</v>
      </c>
      <c r="AC173" s="26">
        <v>694</v>
      </c>
    </row>
    <row r="174" spans="1:29" x14ac:dyDescent="0.25">
      <c r="A174" s="26" t="s">
        <v>287</v>
      </c>
      <c r="B174" s="26">
        <v>821</v>
      </c>
      <c r="C174" s="26">
        <v>835</v>
      </c>
      <c r="D174" s="26">
        <v>830</v>
      </c>
      <c r="E174" s="26">
        <v>819</v>
      </c>
      <c r="F174" s="26">
        <v>823</v>
      </c>
      <c r="G174" s="26">
        <v>826</v>
      </c>
      <c r="H174" s="26">
        <v>840</v>
      </c>
      <c r="I174" s="26">
        <v>830</v>
      </c>
      <c r="J174" s="26">
        <v>829</v>
      </c>
      <c r="K174" s="26">
        <v>826</v>
      </c>
      <c r="L174" s="26">
        <v>847</v>
      </c>
      <c r="M174" s="26">
        <v>824</v>
      </c>
      <c r="N174" s="26">
        <v>868</v>
      </c>
      <c r="O174" s="26">
        <v>875</v>
      </c>
      <c r="P174" s="26">
        <v>870</v>
      </c>
      <c r="Q174" s="26">
        <v>860</v>
      </c>
      <c r="R174" s="26">
        <v>874</v>
      </c>
      <c r="S174" s="26">
        <v>862</v>
      </c>
      <c r="T174" s="26">
        <v>864</v>
      </c>
      <c r="U174" s="26">
        <v>850</v>
      </c>
      <c r="V174" s="26">
        <v>845</v>
      </c>
      <c r="W174" s="26">
        <v>845</v>
      </c>
      <c r="X174" s="26">
        <v>861</v>
      </c>
      <c r="Y174" s="26">
        <v>850</v>
      </c>
      <c r="Z174" s="26">
        <v>866</v>
      </c>
      <c r="AA174" s="26">
        <v>876</v>
      </c>
      <c r="AB174" s="26">
        <v>874</v>
      </c>
      <c r="AC174" s="26">
        <v>873</v>
      </c>
    </row>
    <row r="175" spans="1:29" x14ac:dyDescent="0.25">
      <c r="A175" s="26" t="s">
        <v>288</v>
      </c>
      <c r="B175" s="26">
        <v>789</v>
      </c>
      <c r="C175" s="26">
        <v>787</v>
      </c>
      <c r="D175" s="26">
        <v>802</v>
      </c>
      <c r="E175" s="26">
        <v>792</v>
      </c>
      <c r="F175" s="26">
        <v>795</v>
      </c>
      <c r="G175" s="26">
        <v>811</v>
      </c>
      <c r="H175" s="26">
        <v>822</v>
      </c>
      <c r="I175" s="26">
        <v>815</v>
      </c>
      <c r="J175" s="26">
        <v>793</v>
      </c>
      <c r="K175" s="26">
        <v>788</v>
      </c>
      <c r="L175" s="26">
        <v>795</v>
      </c>
      <c r="M175" s="26">
        <v>783</v>
      </c>
      <c r="N175" s="26">
        <v>787</v>
      </c>
      <c r="O175" s="26">
        <v>812</v>
      </c>
      <c r="P175" s="26">
        <v>811</v>
      </c>
      <c r="Q175" s="26">
        <v>787</v>
      </c>
      <c r="R175" s="26">
        <v>796</v>
      </c>
      <c r="S175" s="26">
        <v>807</v>
      </c>
      <c r="T175" s="26">
        <v>813</v>
      </c>
      <c r="U175" s="26">
        <v>822</v>
      </c>
      <c r="V175" s="26">
        <v>804</v>
      </c>
      <c r="W175" s="26">
        <v>794</v>
      </c>
      <c r="X175" s="26">
        <v>800</v>
      </c>
      <c r="Y175" s="26">
        <v>791</v>
      </c>
      <c r="Z175" s="26">
        <v>807</v>
      </c>
      <c r="AA175" s="26">
        <v>814</v>
      </c>
      <c r="AB175" s="26">
        <v>821</v>
      </c>
      <c r="AC175" s="26">
        <v>814</v>
      </c>
    </row>
    <row r="176" spans="1:29" x14ac:dyDescent="0.25">
      <c r="A176" s="26" t="s">
        <v>289</v>
      </c>
      <c r="B176" s="26">
        <v>1953</v>
      </c>
      <c r="C176" s="26">
        <v>1969</v>
      </c>
      <c r="D176" s="26">
        <v>1966</v>
      </c>
      <c r="E176" s="26">
        <v>1985</v>
      </c>
      <c r="F176" s="26">
        <v>1974</v>
      </c>
      <c r="G176" s="26">
        <v>2005</v>
      </c>
      <c r="H176" s="26">
        <v>2020</v>
      </c>
      <c r="I176" s="26">
        <v>2007</v>
      </c>
      <c r="J176" s="26">
        <v>2000</v>
      </c>
      <c r="K176" s="26">
        <v>1999</v>
      </c>
      <c r="L176" s="26">
        <v>1993</v>
      </c>
      <c r="M176" s="26">
        <v>1975</v>
      </c>
      <c r="N176" s="26">
        <v>1960</v>
      </c>
      <c r="O176" s="26">
        <v>1969</v>
      </c>
      <c r="P176" s="26">
        <v>1971</v>
      </c>
      <c r="Q176" s="26">
        <v>1995</v>
      </c>
      <c r="R176" s="26">
        <v>1997</v>
      </c>
      <c r="S176" s="26">
        <v>2008</v>
      </c>
      <c r="T176" s="26">
        <v>2022</v>
      </c>
      <c r="U176" s="26">
        <v>2004</v>
      </c>
      <c r="V176" s="26">
        <v>2006</v>
      </c>
      <c r="W176" s="26">
        <v>1999</v>
      </c>
      <c r="X176" s="26">
        <v>1996</v>
      </c>
      <c r="Y176" s="26">
        <v>1969</v>
      </c>
      <c r="Z176" s="26">
        <v>1965</v>
      </c>
      <c r="AA176" s="26">
        <v>2003</v>
      </c>
      <c r="AB176" s="26">
        <v>2012</v>
      </c>
      <c r="AC176" s="26">
        <v>2034</v>
      </c>
    </row>
    <row r="177" spans="1:29" x14ac:dyDescent="0.25">
      <c r="A177" s="26" t="s">
        <v>290</v>
      </c>
      <c r="B177" s="26">
        <v>1364</v>
      </c>
      <c r="C177" s="26">
        <v>1388</v>
      </c>
      <c r="D177" s="26">
        <v>1385</v>
      </c>
      <c r="E177" s="26">
        <v>1385</v>
      </c>
      <c r="F177" s="26">
        <v>1377</v>
      </c>
      <c r="G177" s="26">
        <v>1404</v>
      </c>
      <c r="H177" s="26">
        <v>1418</v>
      </c>
      <c r="I177" s="26">
        <v>1403</v>
      </c>
      <c r="J177" s="26">
        <v>1388</v>
      </c>
      <c r="K177" s="26">
        <v>1383</v>
      </c>
      <c r="L177" s="26">
        <v>1377</v>
      </c>
      <c r="M177" s="26">
        <v>1384</v>
      </c>
      <c r="N177" s="26">
        <v>1375</v>
      </c>
      <c r="O177" s="26">
        <v>1390</v>
      </c>
      <c r="P177" s="26">
        <v>1386</v>
      </c>
      <c r="Q177" s="26">
        <v>1390</v>
      </c>
      <c r="R177" s="26">
        <v>1383</v>
      </c>
      <c r="S177" s="26">
        <v>1404</v>
      </c>
      <c r="T177" s="26">
        <v>1418</v>
      </c>
      <c r="U177" s="26">
        <v>1399</v>
      </c>
      <c r="V177" s="26">
        <v>1391</v>
      </c>
      <c r="W177" s="26">
        <v>1390</v>
      </c>
      <c r="X177" s="26">
        <v>1385</v>
      </c>
      <c r="Y177" s="26">
        <v>1367</v>
      </c>
      <c r="Z177" s="26">
        <v>1363</v>
      </c>
      <c r="AA177" s="26">
        <v>1395</v>
      </c>
      <c r="AB177" s="26">
        <v>1391</v>
      </c>
      <c r="AC177" s="26">
        <v>1408</v>
      </c>
    </row>
    <row r="178" spans="1:29" x14ac:dyDescent="0.25">
      <c r="A178" s="26" t="s">
        <v>17</v>
      </c>
      <c r="B178" s="26">
        <v>341684</v>
      </c>
      <c r="C178" s="26">
        <v>342680</v>
      </c>
      <c r="D178" s="26">
        <v>343447</v>
      </c>
      <c r="E178" s="26">
        <v>340094</v>
      </c>
      <c r="F178" s="26">
        <v>342330</v>
      </c>
      <c r="G178" s="26">
        <v>348878</v>
      </c>
      <c r="H178" s="26">
        <v>351032</v>
      </c>
      <c r="I178" s="26">
        <v>348775</v>
      </c>
      <c r="J178" s="26">
        <v>343738</v>
      </c>
      <c r="K178" s="26">
        <v>344197</v>
      </c>
      <c r="L178" s="26">
        <v>344280</v>
      </c>
      <c r="M178" s="26">
        <v>343733</v>
      </c>
      <c r="N178" s="26">
        <v>343487</v>
      </c>
      <c r="O178" s="26">
        <v>343284</v>
      </c>
      <c r="P178" s="26">
        <v>344221</v>
      </c>
      <c r="Q178" s="26">
        <v>340810</v>
      </c>
      <c r="R178" s="26">
        <v>342257</v>
      </c>
      <c r="S178" s="26">
        <v>349061</v>
      </c>
      <c r="T178" s="26">
        <v>350175</v>
      </c>
      <c r="U178" s="26">
        <v>348728</v>
      </c>
      <c r="V178" s="26">
        <v>343810</v>
      </c>
      <c r="W178" s="26">
        <v>344217</v>
      </c>
      <c r="X178" s="26">
        <v>344178</v>
      </c>
      <c r="Y178" s="26">
        <v>342891</v>
      </c>
      <c r="Z178" s="26">
        <v>344429</v>
      </c>
      <c r="AA178" s="26">
        <v>347658</v>
      </c>
      <c r="AB178" s="26">
        <v>349467</v>
      </c>
      <c r="AC178" s="26">
        <v>346279</v>
      </c>
    </row>
    <row r="179" spans="1:29" x14ac:dyDescent="0.25">
      <c r="A179" s="26" t="s">
        <v>291</v>
      </c>
      <c r="B179" s="26">
        <v>1246</v>
      </c>
      <c r="C179" s="26">
        <v>1239</v>
      </c>
      <c r="D179" s="26">
        <v>1247</v>
      </c>
      <c r="E179" s="26">
        <v>1203</v>
      </c>
      <c r="F179" s="26">
        <v>1207</v>
      </c>
      <c r="G179" s="26">
        <v>1243</v>
      </c>
      <c r="H179" s="26">
        <v>1239</v>
      </c>
      <c r="I179" s="26">
        <v>1237</v>
      </c>
      <c r="J179" s="26">
        <v>1215</v>
      </c>
      <c r="K179" s="26">
        <v>1213</v>
      </c>
      <c r="L179" s="26">
        <v>1215</v>
      </c>
      <c r="M179" s="26">
        <v>1231</v>
      </c>
      <c r="N179" s="26">
        <v>1252</v>
      </c>
      <c r="O179" s="26">
        <v>1238</v>
      </c>
      <c r="P179" s="26">
        <v>1241</v>
      </c>
      <c r="Q179" s="26">
        <v>1189</v>
      </c>
      <c r="R179" s="26">
        <v>1191</v>
      </c>
      <c r="S179" s="26">
        <v>1230</v>
      </c>
      <c r="T179" s="26">
        <v>1227</v>
      </c>
      <c r="U179" s="26">
        <v>1204</v>
      </c>
      <c r="V179" s="26">
        <v>1182</v>
      </c>
      <c r="W179" s="26">
        <v>1203</v>
      </c>
      <c r="X179" s="26">
        <v>1201</v>
      </c>
      <c r="Y179" s="26">
        <v>1227</v>
      </c>
      <c r="Z179" s="26">
        <v>1242</v>
      </c>
      <c r="AA179" s="26">
        <v>1244</v>
      </c>
      <c r="AB179" s="26">
        <v>1251</v>
      </c>
      <c r="AC179" s="26">
        <v>1208</v>
      </c>
    </row>
    <row r="180" spans="1:29" x14ac:dyDescent="0.25">
      <c r="A180" s="26" t="s">
        <v>294</v>
      </c>
      <c r="B180" s="26">
        <v>1047</v>
      </c>
      <c r="C180" s="26">
        <v>1076</v>
      </c>
      <c r="D180" s="26">
        <v>1052</v>
      </c>
      <c r="E180" s="26">
        <v>1036</v>
      </c>
      <c r="F180" s="26">
        <v>1017</v>
      </c>
      <c r="G180" s="26">
        <v>1019</v>
      </c>
      <c r="H180" s="26">
        <v>1027</v>
      </c>
      <c r="I180" s="26">
        <v>1036</v>
      </c>
      <c r="J180" s="26">
        <v>1024</v>
      </c>
      <c r="K180" s="26">
        <v>1022</v>
      </c>
      <c r="L180" s="26">
        <v>1043</v>
      </c>
      <c r="M180" s="26">
        <v>1056</v>
      </c>
      <c r="N180" s="26">
        <v>1041</v>
      </c>
      <c r="O180" s="26">
        <v>1061</v>
      </c>
      <c r="P180" s="26">
        <v>1064</v>
      </c>
      <c r="Q180" s="26">
        <v>1019</v>
      </c>
      <c r="R180" s="26">
        <v>1006</v>
      </c>
      <c r="S180" s="26">
        <v>1018</v>
      </c>
      <c r="T180" s="26">
        <v>998</v>
      </c>
      <c r="U180" s="26">
        <v>1019</v>
      </c>
      <c r="V180" s="26">
        <v>983</v>
      </c>
      <c r="W180" s="26">
        <v>1018</v>
      </c>
      <c r="X180" s="26">
        <v>1037</v>
      </c>
      <c r="Y180" s="26">
        <v>1061</v>
      </c>
      <c r="Z180" s="26">
        <v>1067</v>
      </c>
      <c r="AA180" s="26">
        <v>1090</v>
      </c>
      <c r="AB180" s="26">
        <v>1084</v>
      </c>
      <c r="AC180" s="26">
        <v>1019</v>
      </c>
    </row>
    <row r="181" spans="1:29" x14ac:dyDescent="0.25">
      <c r="A181" s="26" t="s">
        <v>296</v>
      </c>
      <c r="B181" s="26">
        <v>1069</v>
      </c>
      <c r="C181" s="26">
        <v>1068</v>
      </c>
      <c r="D181" s="26">
        <v>1072</v>
      </c>
      <c r="E181" s="26">
        <v>1061</v>
      </c>
      <c r="F181" s="26">
        <v>1061</v>
      </c>
      <c r="G181" s="26">
        <v>1085</v>
      </c>
      <c r="H181" s="26">
        <v>1087</v>
      </c>
      <c r="I181" s="26">
        <v>1077</v>
      </c>
      <c r="J181" s="26">
        <v>1067</v>
      </c>
      <c r="K181" s="26">
        <v>1068</v>
      </c>
      <c r="L181" s="26">
        <v>1077</v>
      </c>
      <c r="M181" s="26">
        <v>1085</v>
      </c>
      <c r="N181" s="26">
        <v>1048</v>
      </c>
      <c r="O181" s="26">
        <v>1052</v>
      </c>
      <c r="P181" s="26">
        <v>1065</v>
      </c>
      <c r="Q181" s="26">
        <v>1047</v>
      </c>
      <c r="R181" s="26">
        <v>1042</v>
      </c>
      <c r="S181" s="26">
        <v>1068</v>
      </c>
      <c r="T181" s="26">
        <v>1071</v>
      </c>
      <c r="U181" s="26">
        <v>1080</v>
      </c>
      <c r="V181" s="26">
        <v>1057</v>
      </c>
      <c r="W181" s="26">
        <v>1057</v>
      </c>
      <c r="X181" s="26">
        <v>1056</v>
      </c>
      <c r="Y181" s="26">
        <v>1064</v>
      </c>
      <c r="Z181" s="26">
        <v>1057</v>
      </c>
      <c r="AA181" s="26">
        <v>1074</v>
      </c>
      <c r="AB181" s="26">
        <v>1071</v>
      </c>
      <c r="AC181" s="26">
        <v>1065</v>
      </c>
    </row>
    <row r="182" spans="1:29" x14ac:dyDescent="0.25">
      <c r="A182" s="26" t="s">
        <v>299</v>
      </c>
      <c r="B182" s="26">
        <v>1041</v>
      </c>
      <c r="C182" s="26">
        <v>1064</v>
      </c>
      <c r="D182" s="26">
        <v>1052</v>
      </c>
      <c r="E182" s="26">
        <v>1022</v>
      </c>
      <c r="F182" s="26">
        <v>1011</v>
      </c>
      <c r="G182" s="26">
        <v>1019</v>
      </c>
      <c r="H182" s="26">
        <v>1026</v>
      </c>
      <c r="I182" s="26">
        <v>1034</v>
      </c>
      <c r="J182" s="26">
        <v>1019</v>
      </c>
      <c r="K182" s="26">
        <v>1018</v>
      </c>
      <c r="L182" s="26">
        <v>1061</v>
      </c>
      <c r="M182" s="26">
        <v>1074</v>
      </c>
      <c r="N182" s="26">
        <v>1055</v>
      </c>
      <c r="O182" s="26">
        <v>1073</v>
      </c>
      <c r="P182" s="26">
        <v>1085</v>
      </c>
      <c r="Q182" s="26">
        <v>1041</v>
      </c>
      <c r="R182" s="26">
        <v>1028</v>
      </c>
      <c r="S182" s="26">
        <v>1037</v>
      </c>
      <c r="T182" s="26">
        <v>1018</v>
      </c>
      <c r="U182" s="26">
        <v>1035</v>
      </c>
      <c r="V182" s="26">
        <v>1006</v>
      </c>
      <c r="W182" s="26">
        <v>1033</v>
      </c>
      <c r="X182" s="26">
        <v>1055</v>
      </c>
      <c r="Y182" s="26">
        <v>1073</v>
      </c>
      <c r="Z182" s="26">
        <v>1077</v>
      </c>
      <c r="AA182" s="26">
        <v>1100</v>
      </c>
      <c r="AB182" s="26">
        <v>1105</v>
      </c>
      <c r="AC182" s="26">
        <v>1041</v>
      </c>
    </row>
    <row r="183" spans="1:29" x14ac:dyDescent="0.25">
      <c r="A183" s="26" t="s">
        <v>301</v>
      </c>
      <c r="B183" s="26">
        <v>33795</v>
      </c>
      <c r="C183" s="26">
        <v>33989</v>
      </c>
      <c r="D183" s="26">
        <v>33903</v>
      </c>
      <c r="E183" s="26">
        <v>33360</v>
      </c>
      <c r="F183" s="26">
        <v>33616</v>
      </c>
      <c r="G183" s="26">
        <v>34225</v>
      </c>
      <c r="H183" s="26">
        <v>34364</v>
      </c>
      <c r="I183" s="26">
        <v>34165</v>
      </c>
      <c r="J183" s="26">
        <v>33814</v>
      </c>
      <c r="K183" s="26">
        <v>33743</v>
      </c>
      <c r="L183" s="26">
        <v>33789</v>
      </c>
      <c r="M183" s="26">
        <v>33878</v>
      </c>
      <c r="N183" s="26">
        <v>34093</v>
      </c>
      <c r="O183" s="26">
        <v>34153</v>
      </c>
      <c r="P183" s="26">
        <v>34211</v>
      </c>
      <c r="Q183" s="26">
        <v>33714</v>
      </c>
      <c r="R183" s="26">
        <v>33883</v>
      </c>
      <c r="S183" s="26">
        <v>34792</v>
      </c>
      <c r="T183" s="26">
        <v>34242</v>
      </c>
      <c r="U183" s="26">
        <v>34332</v>
      </c>
      <c r="V183" s="26">
        <v>33834</v>
      </c>
      <c r="W183" s="26">
        <v>33996</v>
      </c>
      <c r="X183" s="26">
        <v>34034</v>
      </c>
      <c r="Y183" s="26">
        <v>34203</v>
      </c>
      <c r="Z183" s="26">
        <v>34659</v>
      </c>
      <c r="AA183" s="26">
        <v>34969</v>
      </c>
      <c r="AB183" s="26">
        <v>35193</v>
      </c>
      <c r="AC183" s="26">
        <v>34550</v>
      </c>
    </row>
    <row r="184" spans="1:29" x14ac:dyDescent="0.25">
      <c r="A184" s="26" t="s">
        <v>302</v>
      </c>
      <c r="B184" s="26">
        <v>570</v>
      </c>
      <c r="C184" s="26">
        <v>574</v>
      </c>
      <c r="D184" s="26">
        <v>569</v>
      </c>
      <c r="E184" s="26">
        <v>560</v>
      </c>
      <c r="F184" s="26">
        <v>566</v>
      </c>
      <c r="G184" s="26">
        <v>569</v>
      </c>
      <c r="H184" s="26">
        <v>583</v>
      </c>
      <c r="I184" s="26">
        <v>580</v>
      </c>
      <c r="J184" s="26">
        <v>563</v>
      </c>
      <c r="K184" s="26">
        <v>558</v>
      </c>
      <c r="L184" s="26">
        <v>565</v>
      </c>
      <c r="M184" s="26">
        <v>568</v>
      </c>
      <c r="N184" s="26">
        <v>574</v>
      </c>
      <c r="O184" s="26">
        <v>571</v>
      </c>
      <c r="P184" s="26">
        <v>564</v>
      </c>
      <c r="Q184" s="26">
        <v>562</v>
      </c>
      <c r="R184" s="26">
        <v>562</v>
      </c>
      <c r="S184" s="26">
        <v>584</v>
      </c>
      <c r="T184" s="26">
        <v>573</v>
      </c>
      <c r="U184" s="26">
        <v>572</v>
      </c>
      <c r="V184" s="26">
        <v>574</v>
      </c>
      <c r="W184" s="26">
        <v>569</v>
      </c>
      <c r="X184" s="26">
        <v>578</v>
      </c>
      <c r="Y184" s="26">
        <v>573</v>
      </c>
      <c r="Z184" s="26">
        <v>591</v>
      </c>
      <c r="AA184" s="26">
        <v>583</v>
      </c>
      <c r="AB184" s="26">
        <v>589</v>
      </c>
      <c r="AC184" s="26">
        <v>589</v>
      </c>
    </row>
    <row r="185" spans="1:29" x14ac:dyDescent="0.25">
      <c r="A185" s="26" t="s">
        <v>303</v>
      </c>
      <c r="B185" s="26">
        <v>2991</v>
      </c>
      <c r="C185" s="26">
        <v>3009</v>
      </c>
      <c r="D185" s="26">
        <v>3017</v>
      </c>
      <c r="E185" s="26">
        <v>2916</v>
      </c>
      <c r="F185" s="26">
        <v>2979</v>
      </c>
      <c r="G185" s="26">
        <v>3067</v>
      </c>
      <c r="H185" s="26">
        <v>3105</v>
      </c>
      <c r="I185" s="26">
        <v>3105</v>
      </c>
      <c r="J185" s="26">
        <v>3048</v>
      </c>
      <c r="K185" s="26">
        <v>3078</v>
      </c>
      <c r="L185" s="26">
        <v>3013</v>
      </c>
      <c r="M185" s="26">
        <v>3066</v>
      </c>
      <c r="N185" s="26">
        <v>3082</v>
      </c>
      <c r="O185" s="26">
        <v>3049</v>
      </c>
      <c r="P185" s="26">
        <v>3052</v>
      </c>
      <c r="Q185" s="26">
        <v>2995</v>
      </c>
      <c r="R185" s="26">
        <v>3025</v>
      </c>
      <c r="S185" s="26">
        <v>3144</v>
      </c>
      <c r="T185" s="26">
        <v>3164</v>
      </c>
      <c r="U185" s="26">
        <v>3163</v>
      </c>
      <c r="V185" s="26">
        <v>3119</v>
      </c>
      <c r="W185" s="26">
        <v>3075</v>
      </c>
      <c r="X185" s="26">
        <v>3024</v>
      </c>
      <c r="Y185" s="26">
        <v>3058</v>
      </c>
      <c r="Z185" s="26">
        <v>3099</v>
      </c>
      <c r="AA185" s="26">
        <v>3124</v>
      </c>
      <c r="AB185" s="26">
        <v>3122</v>
      </c>
      <c r="AC185" s="26">
        <v>3081</v>
      </c>
    </row>
    <row r="186" spans="1:29" x14ac:dyDescent="0.25">
      <c r="A186" s="26" t="s">
        <v>304</v>
      </c>
      <c r="B186" s="26">
        <v>669</v>
      </c>
      <c r="C186" s="26">
        <v>674</v>
      </c>
      <c r="D186" s="26">
        <v>681</v>
      </c>
      <c r="E186" s="26">
        <v>666</v>
      </c>
      <c r="F186" s="26">
        <v>680</v>
      </c>
      <c r="G186" s="26">
        <v>688</v>
      </c>
      <c r="H186" s="26">
        <v>683</v>
      </c>
      <c r="I186" s="26">
        <v>683</v>
      </c>
      <c r="J186" s="26">
        <v>674</v>
      </c>
      <c r="K186" s="26">
        <v>677</v>
      </c>
      <c r="L186" s="26">
        <v>668</v>
      </c>
      <c r="M186" s="26">
        <v>665</v>
      </c>
      <c r="N186" s="26">
        <v>660</v>
      </c>
      <c r="O186" s="26">
        <v>651</v>
      </c>
      <c r="P186" s="26">
        <v>658</v>
      </c>
      <c r="Q186" s="26">
        <v>659</v>
      </c>
      <c r="R186" s="26">
        <v>665</v>
      </c>
      <c r="S186" s="26">
        <v>679</v>
      </c>
      <c r="T186" s="26">
        <v>684</v>
      </c>
      <c r="U186" s="26">
        <v>679</v>
      </c>
      <c r="V186" s="26">
        <v>677</v>
      </c>
      <c r="W186" s="26">
        <v>663</v>
      </c>
      <c r="X186" s="26">
        <v>661</v>
      </c>
      <c r="Y186" s="26">
        <v>654</v>
      </c>
      <c r="Z186" s="26">
        <v>655</v>
      </c>
      <c r="AA186" s="26">
        <v>667</v>
      </c>
      <c r="AB186" s="26">
        <v>669</v>
      </c>
      <c r="AC186" s="26">
        <v>671</v>
      </c>
    </row>
    <row r="187" spans="1:29" x14ac:dyDescent="0.25">
      <c r="A187" s="26" t="s">
        <v>306</v>
      </c>
      <c r="B187" s="26">
        <v>1504</v>
      </c>
      <c r="C187" s="26">
        <v>1514</v>
      </c>
      <c r="D187" s="26">
        <v>1494</v>
      </c>
      <c r="E187" s="26">
        <v>1381</v>
      </c>
      <c r="F187" s="26">
        <v>1416</v>
      </c>
      <c r="G187" s="26">
        <v>1442</v>
      </c>
      <c r="H187" s="26">
        <v>1433</v>
      </c>
      <c r="I187" s="26">
        <v>1445</v>
      </c>
      <c r="J187" s="26">
        <v>1440</v>
      </c>
      <c r="K187" s="26">
        <v>1437</v>
      </c>
      <c r="L187" s="26">
        <v>1438</v>
      </c>
      <c r="M187" s="26">
        <v>1498</v>
      </c>
      <c r="N187" s="26">
        <v>1515</v>
      </c>
      <c r="O187" s="26">
        <v>1506</v>
      </c>
      <c r="P187" s="26">
        <v>1495</v>
      </c>
      <c r="Q187" s="26">
        <v>1412</v>
      </c>
      <c r="R187" s="26">
        <v>1412</v>
      </c>
      <c r="S187" s="26">
        <v>1456</v>
      </c>
      <c r="T187" s="26">
        <v>1435</v>
      </c>
      <c r="U187" s="26">
        <v>1441</v>
      </c>
      <c r="V187" s="26">
        <v>1417</v>
      </c>
      <c r="W187" s="26">
        <v>1423</v>
      </c>
      <c r="X187" s="26">
        <v>1420</v>
      </c>
      <c r="Y187" s="26">
        <v>1481</v>
      </c>
      <c r="Z187" s="26">
        <v>1512</v>
      </c>
      <c r="AA187" s="26">
        <v>1524</v>
      </c>
      <c r="AB187" s="26">
        <v>1515</v>
      </c>
      <c r="AC187" s="26">
        <v>1423</v>
      </c>
    </row>
    <row r="188" spans="1:29" x14ac:dyDescent="0.25">
      <c r="A188" s="26" t="s">
        <v>307</v>
      </c>
      <c r="B188" s="26">
        <v>466</v>
      </c>
      <c r="C188" s="26">
        <v>467</v>
      </c>
      <c r="D188" s="26">
        <v>456</v>
      </c>
      <c r="E188" s="26">
        <v>429</v>
      </c>
      <c r="F188" s="26">
        <v>444</v>
      </c>
      <c r="G188" s="26">
        <v>461</v>
      </c>
      <c r="H188" s="26">
        <v>467</v>
      </c>
      <c r="I188" s="26">
        <v>471</v>
      </c>
      <c r="J188" s="26">
        <v>450</v>
      </c>
      <c r="K188" s="26">
        <v>438</v>
      </c>
      <c r="L188" s="26">
        <v>441</v>
      </c>
      <c r="M188" s="26">
        <v>458</v>
      </c>
      <c r="N188" s="26">
        <v>471</v>
      </c>
      <c r="O188" s="26">
        <v>457</v>
      </c>
      <c r="P188" s="26">
        <v>456</v>
      </c>
      <c r="Q188" s="26">
        <v>420</v>
      </c>
      <c r="R188" s="26">
        <v>433</v>
      </c>
      <c r="S188" s="26">
        <v>463</v>
      </c>
      <c r="T188" s="26">
        <v>456</v>
      </c>
      <c r="U188" s="26">
        <v>457</v>
      </c>
      <c r="V188" s="26">
        <v>449</v>
      </c>
      <c r="W188" s="26">
        <v>442</v>
      </c>
      <c r="X188" s="26">
        <v>439</v>
      </c>
      <c r="Y188" s="26">
        <v>452</v>
      </c>
      <c r="Z188" s="26">
        <v>482</v>
      </c>
      <c r="AA188" s="26">
        <v>469</v>
      </c>
      <c r="AB188" s="26">
        <v>465</v>
      </c>
      <c r="AC188" s="26">
        <v>431</v>
      </c>
    </row>
    <row r="189" spans="1:29" x14ac:dyDescent="0.25">
      <c r="A189" s="26" t="s">
        <v>310</v>
      </c>
      <c r="B189" s="26">
        <v>1102</v>
      </c>
      <c r="C189" s="26">
        <v>1102</v>
      </c>
      <c r="D189" s="26">
        <v>1112</v>
      </c>
      <c r="E189" s="26">
        <v>1098</v>
      </c>
      <c r="F189" s="26">
        <v>1110</v>
      </c>
      <c r="G189" s="26">
        <v>1128</v>
      </c>
      <c r="H189" s="26">
        <v>1136</v>
      </c>
      <c r="I189" s="26">
        <v>1116</v>
      </c>
      <c r="J189" s="26">
        <v>1112</v>
      </c>
      <c r="K189" s="26">
        <v>1120</v>
      </c>
      <c r="L189" s="26">
        <v>1121</v>
      </c>
      <c r="M189" s="26">
        <v>1111</v>
      </c>
      <c r="N189" s="26">
        <v>1107</v>
      </c>
      <c r="O189" s="26">
        <v>1097</v>
      </c>
      <c r="P189" s="26">
        <v>1103</v>
      </c>
      <c r="Q189" s="26">
        <v>1096</v>
      </c>
      <c r="R189" s="26">
        <v>1087</v>
      </c>
      <c r="S189" s="26">
        <v>1101</v>
      </c>
      <c r="T189" s="26">
        <v>1112</v>
      </c>
      <c r="U189" s="26">
        <v>1116</v>
      </c>
      <c r="V189" s="26">
        <v>1102</v>
      </c>
      <c r="W189" s="26">
        <v>1104</v>
      </c>
      <c r="X189" s="26">
        <v>1101</v>
      </c>
      <c r="Y189" s="26">
        <v>1104</v>
      </c>
      <c r="Z189" s="26">
        <v>1106</v>
      </c>
      <c r="AA189" s="26">
        <v>1118</v>
      </c>
      <c r="AB189" s="26">
        <v>1125</v>
      </c>
      <c r="AC189" s="26">
        <v>1105</v>
      </c>
    </row>
    <row r="190" spans="1:29" x14ac:dyDescent="0.25">
      <c r="A190" s="26" t="s">
        <v>311</v>
      </c>
      <c r="B190" s="26">
        <v>554</v>
      </c>
      <c r="C190" s="26">
        <v>556</v>
      </c>
      <c r="D190" s="26">
        <v>562</v>
      </c>
      <c r="E190" s="26">
        <v>565</v>
      </c>
      <c r="F190" s="26">
        <v>569</v>
      </c>
      <c r="G190" s="26">
        <v>582</v>
      </c>
      <c r="H190" s="26">
        <v>593</v>
      </c>
      <c r="I190" s="26">
        <v>588</v>
      </c>
      <c r="J190" s="26">
        <v>585</v>
      </c>
      <c r="K190" s="26">
        <v>571</v>
      </c>
      <c r="L190" s="26">
        <v>570</v>
      </c>
      <c r="M190" s="26">
        <v>564</v>
      </c>
      <c r="N190" s="26">
        <v>556</v>
      </c>
      <c r="O190" s="26">
        <v>566</v>
      </c>
      <c r="P190" s="26">
        <v>570</v>
      </c>
      <c r="Q190" s="26">
        <v>562</v>
      </c>
      <c r="R190" s="26">
        <v>570</v>
      </c>
      <c r="S190" s="26">
        <v>580</v>
      </c>
      <c r="T190" s="26">
        <v>582</v>
      </c>
      <c r="U190" s="26">
        <v>587</v>
      </c>
      <c r="V190" s="26">
        <v>575</v>
      </c>
      <c r="W190" s="26">
        <v>571</v>
      </c>
      <c r="X190" s="26">
        <v>572</v>
      </c>
      <c r="Y190" s="26">
        <v>564</v>
      </c>
      <c r="Z190" s="26">
        <v>567</v>
      </c>
      <c r="AA190" s="26">
        <v>582</v>
      </c>
      <c r="AB190" s="26">
        <v>581</v>
      </c>
      <c r="AC190" s="26">
        <v>571</v>
      </c>
    </row>
    <row r="191" spans="1:29" x14ac:dyDescent="0.25">
      <c r="A191" s="26" t="s">
        <v>313</v>
      </c>
      <c r="B191" s="26">
        <v>1307</v>
      </c>
      <c r="C191" s="26">
        <v>1316</v>
      </c>
      <c r="D191" s="26">
        <v>1320</v>
      </c>
      <c r="E191" s="26">
        <v>1322</v>
      </c>
      <c r="F191" s="26">
        <v>1315</v>
      </c>
      <c r="G191" s="26">
        <v>1341</v>
      </c>
      <c r="H191" s="26">
        <v>1356</v>
      </c>
      <c r="I191" s="26">
        <v>1340</v>
      </c>
      <c r="J191" s="26">
        <v>1338</v>
      </c>
      <c r="K191" s="26">
        <v>1342</v>
      </c>
      <c r="L191" s="26">
        <v>1334</v>
      </c>
      <c r="M191" s="26">
        <v>1319</v>
      </c>
      <c r="N191" s="26">
        <v>1317</v>
      </c>
      <c r="O191" s="26">
        <v>1315</v>
      </c>
      <c r="P191" s="26">
        <v>1323</v>
      </c>
      <c r="Q191" s="26">
        <v>1323</v>
      </c>
      <c r="R191" s="26">
        <v>1324</v>
      </c>
      <c r="S191" s="26">
        <v>1340</v>
      </c>
      <c r="T191" s="26">
        <v>1354</v>
      </c>
      <c r="U191" s="26">
        <v>1342</v>
      </c>
      <c r="V191" s="26">
        <v>1338</v>
      </c>
      <c r="W191" s="26">
        <v>1335</v>
      </c>
      <c r="X191" s="26">
        <v>1336</v>
      </c>
      <c r="Y191" s="26">
        <v>1312</v>
      </c>
      <c r="Z191" s="26">
        <v>1310</v>
      </c>
      <c r="AA191" s="26">
        <v>1330</v>
      </c>
      <c r="AB191" s="26">
        <v>1340</v>
      </c>
      <c r="AC191" s="26">
        <v>1348</v>
      </c>
    </row>
    <row r="192" spans="1:29" x14ac:dyDescent="0.25">
      <c r="A192" s="26" t="s">
        <v>314</v>
      </c>
      <c r="B192" s="26">
        <v>1728</v>
      </c>
      <c r="C192" s="26">
        <v>1717</v>
      </c>
      <c r="D192" s="26">
        <v>1716</v>
      </c>
      <c r="E192" s="26">
        <v>1653</v>
      </c>
      <c r="F192" s="26">
        <v>1653</v>
      </c>
      <c r="G192" s="26">
        <v>1718</v>
      </c>
      <c r="H192" s="26">
        <v>1702</v>
      </c>
      <c r="I192" s="26">
        <v>1704</v>
      </c>
      <c r="J192" s="26">
        <v>1670</v>
      </c>
      <c r="K192" s="26">
        <v>1682</v>
      </c>
      <c r="L192" s="26">
        <v>1684</v>
      </c>
      <c r="M192" s="26">
        <v>1703</v>
      </c>
      <c r="N192" s="26">
        <v>1697</v>
      </c>
      <c r="O192" s="26">
        <v>1695</v>
      </c>
      <c r="P192" s="26">
        <v>1703</v>
      </c>
      <c r="Q192" s="26">
        <v>1635</v>
      </c>
      <c r="R192" s="26">
        <v>1635</v>
      </c>
      <c r="S192" s="26">
        <v>1682</v>
      </c>
      <c r="T192" s="26">
        <v>1678</v>
      </c>
      <c r="U192" s="26">
        <v>1657</v>
      </c>
      <c r="V192" s="26">
        <v>1630</v>
      </c>
      <c r="W192" s="26">
        <v>1652</v>
      </c>
      <c r="X192" s="26">
        <v>1648</v>
      </c>
      <c r="Y192" s="26">
        <v>1673</v>
      </c>
      <c r="Z192" s="26">
        <v>1681</v>
      </c>
      <c r="AA192" s="26">
        <v>1696</v>
      </c>
      <c r="AB192" s="26">
        <v>1706</v>
      </c>
      <c r="AC192" s="26">
        <v>1651</v>
      </c>
    </row>
    <row r="193" spans="1:29" x14ac:dyDescent="0.25">
      <c r="A193" s="26" t="s">
        <v>320</v>
      </c>
      <c r="B193" s="26">
        <v>739</v>
      </c>
      <c r="C193" s="26">
        <v>730</v>
      </c>
      <c r="D193" s="26">
        <v>736</v>
      </c>
      <c r="E193" s="26">
        <v>744</v>
      </c>
      <c r="F193" s="26">
        <v>725</v>
      </c>
      <c r="G193" s="26">
        <v>738</v>
      </c>
      <c r="H193" s="26">
        <v>731</v>
      </c>
      <c r="I193" s="26">
        <v>735</v>
      </c>
      <c r="J193" s="26">
        <v>727</v>
      </c>
      <c r="K193" s="26">
        <v>727</v>
      </c>
      <c r="L193" s="26">
        <v>728</v>
      </c>
      <c r="M193" s="26">
        <v>734</v>
      </c>
      <c r="N193" s="26">
        <v>736</v>
      </c>
      <c r="O193" s="26">
        <v>723</v>
      </c>
      <c r="P193" s="26">
        <v>727</v>
      </c>
      <c r="Q193" s="26">
        <v>708</v>
      </c>
      <c r="R193" s="26">
        <v>708</v>
      </c>
      <c r="S193" s="26">
        <v>725</v>
      </c>
      <c r="T193" s="26">
        <v>721</v>
      </c>
      <c r="U193" s="26">
        <v>715</v>
      </c>
      <c r="V193" s="26">
        <v>698</v>
      </c>
      <c r="W193" s="26">
        <v>708</v>
      </c>
      <c r="X193" s="26">
        <v>723</v>
      </c>
      <c r="Y193" s="26">
        <v>727</v>
      </c>
      <c r="Z193" s="26">
        <v>729</v>
      </c>
      <c r="AA193" s="26">
        <v>734</v>
      </c>
      <c r="AB193" s="26">
        <v>738</v>
      </c>
      <c r="AC193" s="26">
        <v>722</v>
      </c>
    </row>
    <row r="194" spans="1:29" x14ac:dyDescent="0.25">
      <c r="A194" s="26" t="s">
        <v>321</v>
      </c>
      <c r="B194" s="26">
        <v>2108</v>
      </c>
      <c r="C194" s="26">
        <v>2109</v>
      </c>
      <c r="D194" s="26">
        <v>2102</v>
      </c>
      <c r="E194" s="26">
        <v>2079</v>
      </c>
      <c r="F194" s="26">
        <v>2086</v>
      </c>
      <c r="G194" s="26">
        <v>2117</v>
      </c>
      <c r="H194" s="26">
        <v>2123</v>
      </c>
      <c r="I194" s="26">
        <v>2097</v>
      </c>
      <c r="J194" s="26">
        <v>2078</v>
      </c>
      <c r="K194" s="26">
        <v>2075</v>
      </c>
      <c r="L194" s="26">
        <v>2077</v>
      </c>
      <c r="M194" s="26">
        <v>2088</v>
      </c>
      <c r="N194" s="26">
        <v>2113</v>
      </c>
      <c r="O194" s="26">
        <v>2110</v>
      </c>
      <c r="P194" s="26">
        <v>2126</v>
      </c>
      <c r="Q194" s="26">
        <v>2097</v>
      </c>
      <c r="R194" s="26">
        <v>2107</v>
      </c>
      <c r="S194" s="26">
        <v>2170</v>
      </c>
      <c r="T194" s="26">
        <v>2129</v>
      </c>
      <c r="U194" s="26">
        <v>2120</v>
      </c>
      <c r="V194" s="26">
        <v>2098</v>
      </c>
      <c r="W194" s="26">
        <v>2106</v>
      </c>
      <c r="X194" s="26">
        <v>2100</v>
      </c>
      <c r="Y194" s="26">
        <v>2107</v>
      </c>
      <c r="Z194" s="26">
        <v>2171</v>
      </c>
      <c r="AA194" s="26">
        <v>2165</v>
      </c>
      <c r="AB194" s="26">
        <v>2165</v>
      </c>
      <c r="AC194" s="26">
        <v>2146</v>
      </c>
    </row>
    <row r="195" spans="1:29" x14ac:dyDescent="0.25">
      <c r="A195" s="26" t="s">
        <v>322</v>
      </c>
      <c r="B195" s="26">
        <v>4991</v>
      </c>
      <c r="C195" s="26">
        <v>5027</v>
      </c>
      <c r="D195" s="26">
        <v>5041</v>
      </c>
      <c r="E195" s="26">
        <v>5058</v>
      </c>
      <c r="F195" s="26">
        <v>5060</v>
      </c>
      <c r="G195" s="26">
        <v>5165</v>
      </c>
      <c r="H195" s="26">
        <v>5208</v>
      </c>
      <c r="I195" s="26">
        <v>5157</v>
      </c>
      <c r="J195" s="26">
        <v>5115</v>
      </c>
      <c r="K195" s="26">
        <v>5124</v>
      </c>
      <c r="L195" s="26">
        <v>5126</v>
      </c>
      <c r="M195" s="26">
        <v>5066</v>
      </c>
      <c r="N195" s="26">
        <v>5047</v>
      </c>
      <c r="O195" s="26">
        <v>5043</v>
      </c>
      <c r="P195" s="26">
        <v>5068</v>
      </c>
      <c r="Q195" s="26">
        <v>5089</v>
      </c>
      <c r="R195" s="26">
        <v>5091</v>
      </c>
      <c r="S195" s="26">
        <v>5161</v>
      </c>
      <c r="T195" s="26">
        <v>5203</v>
      </c>
      <c r="U195" s="26">
        <v>5155</v>
      </c>
      <c r="V195" s="26">
        <v>5139</v>
      </c>
      <c r="W195" s="26">
        <v>5143</v>
      </c>
      <c r="X195" s="26">
        <v>5136</v>
      </c>
      <c r="Y195" s="26">
        <v>5067</v>
      </c>
      <c r="Z195" s="26">
        <v>5040</v>
      </c>
      <c r="AA195" s="26">
        <v>5118</v>
      </c>
      <c r="AB195" s="26">
        <v>5150</v>
      </c>
      <c r="AC195" s="26">
        <v>5206</v>
      </c>
    </row>
    <row r="196" spans="1:29" x14ac:dyDescent="0.25">
      <c r="A196" s="26" t="s">
        <v>323</v>
      </c>
      <c r="B196" s="26">
        <v>1120</v>
      </c>
      <c r="C196" s="26">
        <v>1119</v>
      </c>
      <c r="D196" s="26">
        <v>1126</v>
      </c>
      <c r="E196" s="26">
        <v>1182</v>
      </c>
      <c r="F196" s="26">
        <v>1150</v>
      </c>
      <c r="G196" s="26">
        <v>1136</v>
      </c>
      <c r="H196" s="26">
        <v>1112</v>
      </c>
      <c r="I196" s="26">
        <v>1106</v>
      </c>
      <c r="J196" s="26">
        <v>1084</v>
      </c>
      <c r="K196" s="26">
        <v>1099</v>
      </c>
      <c r="L196" s="26">
        <v>1116</v>
      </c>
      <c r="M196" s="26">
        <v>1107</v>
      </c>
      <c r="N196" s="26">
        <v>1112</v>
      </c>
      <c r="O196" s="26">
        <v>1103</v>
      </c>
      <c r="P196" s="26">
        <v>1101</v>
      </c>
      <c r="Q196" s="26">
        <v>1125</v>
      </c>
      <c r="R196" s="26">
        <v>1152</v>
      </c>
      <c r="S196" s="26">
        <v>1118</v>
      </c>
      <c r="T196" s="26">
        <v>1106</v>
      </c>
      <c r="U196" s="26">
        <v>1085</v>
      </c>
      <c r="V196" s="26">
        <v>1075</v>
      </c>
      <c r="W196" s="26">
        <v>1086</v>
      </c>
      <c r="X196" s="26">
        <v>1092</v>
      </c>
      <c r="Y196" s="26">
        <v>1099</v>
      </c>
      <c r="Z196" s="26">
        <v>1103</v>
      </c>
      <c r="AA196" s="26">
        <v>1109</v>
      </c>
      <c r="AB196" s="26">
        <v>1143</v>
      </c>
      <c r="AC196" s="26">
        <v>1129</v>
      </c>
    </row>
    <row r="197" spans="1:29" x14ac:dyDescent="0.25">
      <c r="A197" s="26" t="s">
        <v>324</v>
      </c>
      <c r="B197" s="26">
        <v>23442</v>
      </c>
      <c r="C197" s="26">
        <v>23397</v>
      </c>
      <c r="D197" s="26">
        <v>23468</v>
      </c>
      <c r="E197" s="26">
        <v>23015</v>
      </c>
      <c r="F197" s="26">
        <v>22955</v>
      </c>
      <c r="G197" s="26">
        <v>23529</v>
      </c>
      <c r="H197" s="26">
        <v>23329</v>
      </c>
      <c r="I197" s="26">
        <v>23261</v>
      </c>
      <c r="J197" s="26">
        <v>22822</v>
      </c>
      <c r="K197" s="26">
        <v>22928</v>
      </c>
      <c r="L197" s="26">
        <v>23089</v>
      </c>
      <c r="M197" s="26">
        <v>23254</v>
      </c>
      <c r="N197" s="26">
        <v>23329</v>
      </c>
      <c r="O197" s="26">
        <v>23127</v>
      </c>
      <c r="P197" s="26">
        <v>23224</v>
      </c>
      <c r="Q197" s="26">
        <v>22647</v>
      </c>
      <c r="R197" s="26">
        <v>22718</v>
      </c>
      <c r="S197" s="26">
        <v>23226</v>
      </c>
      <c r="T197" s="26">
        <v>23181</v>
      </c>
      <c r="U197" s="26">
        <v>22886</v>
      </c>
      <c r="V197" s="26">
        <v>22500</v>
      </c>
      <c r="W197" s="26">
        <v>22704</v>
      </c>
      <c r="X197" s="26">
        <v>22811</v>
      </c>
      <c r="Y197" s="26">
        <v>23094</v>
      </c>
      <c r="Z197" s="26">
        <v>23251</v>
      </c>
      <c r="AA197" s="26">
        <v>23354</v>
      </c>
      <c r="AB197" s="26">
        <v>23509</v>
      </c>
      <c r="AC197" s="26">
        <v>22903</v>
      </c>
    </row>
    <row r="198" spans="1:29" x14ac:dyDescent="0.25">
      <c r="A198" s="26" t="s">
        <v>326</v>
      </c>
      <c r="B198" s="26">
        <v>29511</v>
      </c>
      <c r="C198" s="26">
        <v>29526</v>
      </c>
      <c r="D198" s="26">
        <v>29543</v>
      </c>
      <c r="E198" s="26">
        <v>28376</v>
      </c>
      <c r="F198" s="26">
        <v>28824</v>
      </c>
      <c r="G198" s="26">
        <v>29430</v>
      </c>
      <c r="H198" s="26">
        <v>29676</v>
      </c>
      <c r="I198" s="26">
        <v>29700</v>
      </c>
      <c r="J198" s="26">
        <v>29238</v>
      </c>
      <c r="K198" s="26">
        <v>29071</v>
      </c>
      <c r="L198" s="26">
        <v>29238</v>
      </c>
      <c r="M198" s="26">
        <v>29657</v>
      </c>
      <c r="N198" s="26">
        <v>29679</v>
      </c>
      <c r="O198" s="26">
        <v>29709</v>
      </c>
      <c r="P198" s="26">
        <v>29658</v>
      </c>
      <c r="Q198" s="26">
        <v>28606</v>
      </c>
      <c r="R198" s="26">
        <v>28671</v>
      </c>
      <c r="S198" s="26">
        <v>29331</v>
      </c>
      <c r="T198" s="26">
        <v>29330</v>
      </c>
      <c r="U198" s="26">
        <v>29616</v>
      </c>
      <c r="V198" s="26">
        <v>28964</v>
      </c>
      <c r="W198" s="26">
        <v>28892</v>
      </c>
      <c r="X198" s="26">
        <v>29072</v>
      </c>
      <c r="Y198" s="26">
        <v>29567</v>
      </c>
      <c r="Z198" s="26">
        <v>30039</v>
      </c>
      <c r="AA198" s="26">
        <v>30309</v>
      </c>
      <c r="AB198" s="26">
        <v>30272</v>
      </c>
      <c r="AC198" s="26">
        <v>29065</v>
      </c>
    </row>
    <row r="199" spans="1:29" x14ac:dyDescent="0.25">
      <c r="A199" s="26" t="s">
        <v>327</v>
      </c>
      <c r="B199" s="26">
        <v>1521</v>
      </c>
      <c r="C199" s="26">
        <v>1515</v>
      </c>
      <c r="D199" s="26">
        <v>1540</v>
      </c>
      <c r="E199" s="26">
        <v>1529</v>
      </c>
      <c r="F199" s="26">
        <v>1550</v>
      </c>
      <c r="G199" s="26">
        <v>1579</v>
      </c>
      <c r="H199" s="26">
        <v>1604</v>
      </c>
      <c r="I199" s="26">
        <v>1597</v>
      </c>
      <c r="J199" s="26">
        <v>1560</v>
      </c>
      <c r="K199" s="26">
        <v>1550</v>
      </c>
      <c r="L199" s="26">
        <v>1552</v>
      </c>
      <c r="M199" s="26">
        <v>1541</v>
      </c>
      <c r="N199" s="26">
        <v>1531</v>
      </c>
      <c r="O199" s="26">
        <v>1540</v>
      </c>
      <c r="P199" s="26">
        <v>1550</v>
      </c>
      <c r="Q199" s="26">
        <v>1532</v>
      </c>
      <c r="R199" s="26">
        <v>1548</v>
      </c>
      <c r="S199" s="26">
        <v>1574</v>
      </c>
      <c r="T199" s="26">
        <v>1585</v>
      </c>
      <c r="U199" s="26">
        <v>1601</v>
      </c>
      <c r="V199" s="26">
        <v>1556</v>
      </c>
      <c r="W199" s="26">
        <v>1549</v>
      </c>
      <c r="X199" s="26">
        <v>1545</v>
      </c>
      <c r="Y199" s="26">
        <v>1544</v>
      </c>
      <c r="Z199" s="26">
        <v>1547</v>
      </c>
      <c r="AA199" s="26">
        <v>1571</v>
      </c>
      <c r="AB199" s="26">
        <v>1578</v>
      </c>
      <c r="AC199" s="26">
        <v>1561</v>
      </c>
    </row>
    <row r="200" spans="1:29" x14ac:dyDescent="0.25">
      <c r="A200" s="26" t="s">
        <v>329</v>
      </c>
      <c r="B200" s="26">
        <v>4383</v>
      </c>
      <c r="C200" s="26">
        <v>4408</v>
      </c>
      <c r="D200" s="26">
        <v>4424</v>
      </c>
      <c r="E200" s="26">
        <v>4427</v>
      </c>
      <c r="F200" s="26">
        <v>4417</v>
      </c>
      <c r="G200" s="26">
        <v>4509</v>
      </c>
      <c r="H200" s="26">
        <v>4562</v>
      </c>
      <c r="I200" s="26">
        <v>4534</v>
      </c>
      <c r="J200" s="26">
        <v>4488</v>
      </c>
      <c r="K200" s="26">
        <v>4475</v>
      </c>
      <c r="L200" s="26">
        <v>4467</v>
      </c>
      <c r="M200" s="26">
        <v>4437</v>
      </c>
      <c r="N200" s="26">
        <v>4456</v>
      </c>
      <c r="O200" s="26">
        <v>4420</v>
      </c>
      <c r="P200" s="26">
        <v>4463</v>
      </c>
      <c r="Q200" s="26">
        <v>4463</v>
      </c>
      <c r="R200" s="26">
        <v>4475</v>
      </c>
      <c r="S200" s="26">
        <v>4532</v>
      </c>
      <c r="T200" s="26">
        <v>4586</v>
      </c>
      <c r="U200" s="26">
        <v>4536</v>
      </c>
      <c r="V200" s="26">
        <v>4505</v>
      </c>
      <c r="W200" s="26">
        <v>4520</v>
      </c>
      <c r="X200" s="26">
        <v>4505</v>
      </c>
      <c r="Y200" s="26">
        <v>4444</v>
      </c>
      <c r="Z200" s="26">
        <v>4442</v>
      </c>
      <c r="AA200" s="26">
        <v>4482</v>
      </c>
      <c r="AB200" s="26">
        <v>4539</v>
      </c>
      <c r="AC200" s="26">
        <v>4566</v>
      </c>
    </row>
    <row r="201" spans="1:29" x14ac:dyDescent="0.25">
      <c r="A201" s="26" t="s">
        <v>330</v>
      </c>
      <c r="B201" s="26">
        <v>955</v>
      </c>
      <c r="C201" s="26">
        <v>967</v>
      </c>
      <c r="D201" s="26">
        <v>986</v>
      </c>
      <c r="E201" s="26">
        <v>932</v>
      </c>
      <c r="F201" s="26">
        <v>939</v>
      </c>
      <c r="G201" s="26">
        <v>961</v>
      </c>
      <c r="H201" s="26">
        <v>970</v>
      </c>
      <c r="I201" s="26">
        <v>968</v>
      </c>
      <c r="J201" s="26">
        <v>947</v>
      </c>
      <c r="K201" s="26">
        <v>962</v>
      </c>
      <c r="L201" s="26">
        <v>938</v>
      </c>
      <c r="M201" s="26">
        <v>963</v>
      </c>
      <c r="N201" s="26">
        <v>968</v>
      </c>
      <c r="O201" s="26">
        <v>973</v>
      </c>
      <c r="P201" s="26">
        <v>973</v>
      </c>
      <c r="Q201" s="26">
        <v>948</v>
      </c>
      <c r="R201" s="26">
        <v>943</v>
      </c>
      <c r="S201" s="26">
        <v>982</v>
      </c>
      <c r="T201" s="26">
        <v>1001</v>
      </c>
      <c r="U201" s="26">
        <v>984</v>
      </c>
      <c r="V201" s="26">
        <v>964</v>
      </c>
      <c r="W201" s="26">
        <v>952</v>
      </c>
      <c r="X201" s="26">
        <v>939</v>
      </c>
      <c r="Y201" s="26">
        <v>957</v>
      </c>
      <c r="Z201" s="26">
        <v>989</v>
      </c>
      <c r="AA201" s="26">
        <v>995</v>
      </c>
      <c r="AB201" s="26">
        <v>1002</v>
      </c>
      <c r="AC201" s="26">
        <v>985</v>
      </c>
    </row>
    <row r="202" spans="1:29" x14ac:dyDescent="0.25">
      <c r="A202" s="26" t="s">
        <v>333</v>
      </c>
      <c r="B202" s="26">
        <v>1742</v>
      </c>
      <c r="C202" s="26">
        <v>1757</v>
      </c>
      <c r="D202" s="26">
        <v>1745</v>
      </c>
      <c r="E202" s="26">
        <v>1539</v>
      </c>
      <c r="F202" s="26">
        <v>1548</v>
      </c>
      <c r="G202" s="26">
        <v>1612</v>
      </c>
      <c r="H202" s="26">
        <v>1658</v>
      </c>
      <c r="I202" s="26">
        <v>1669</v>
      </c>
      <c r="J202" s="26">
        <v>1627</v>
      </c>
      <c r="K202" s="26">
        <v>1629</v>
      </c>
      <c r="L202" s="26">
        <v>1672</v>
      </c>
      <c r="M202" s="26">
        <v>1752</v>
      </c>
      <c r="N202" s="26">
        <v>1789</v>
      </c>
      <c r="O202" s="26">
        <v>1772</v>
      </c>
      <c r="P202" s="26">
        <v>1741</v>
      </c>
      <c r="Q202" s="26">
        <v>1584</v>
      </c>
      <c r="R202" s="26">
        <v>1510</v>
      </c>
      <c r="S202" s="26">
        <v>1584</v>
      </c>
      <c r="T202" s="26">
        <v>1597</v>
      </c>
      <c r="U202" s="26">
        <v>1633</v>
      </c>
      <c r="V202" s="26">
        <v>1590</v>
      </c>
      <c r="W202" s="26">
        <v>1606</v>
      </c>
      <c r="X202" s="26">
        <v>1659</v>
      </c>
      <c r="Y202" s="26">
        <v>1739</v>
      </c>
      <c r="Z202" s="26">
        <v>1825</v>
      </c>
      <c r="AA202" s="26">
        <v>1829</v>
      </c>
      <c r="AB202" s="26">
        <v>1801</v>
      </c>
      <c r="AC202" s="26">
        <v>1590</v>
      </c>
    </row>
    <row r="203" spans="1:29" x14ac:dyDescent="0.25">
      <c r="A203" s="26" t="s">
        <v>334</v>
      </c>
      <c r="B203" s="26">
        <v>4181</v>
      </c>
      <c r="C203" s="26">
        <v>4204</v>
      </c>
      <c r="D203" s="26">
        <v>4182</v>
      </c>
      <c r="E203" s="26">
        <v>3755</v>
      </c>
      <c r="F203" s="26">
        <v>3780</v>
      </c>
      <c r="G203" s="26">
        <v>3905</v>
      </c>
      <c r="H203" s="26">
        <v>3990</v>
      </c>
      <c r="I203" s="26">
        <v>4019</v>
      </c>
      <c r="J203" s="26">
        <v>3892</v>
      </c>
      <c r="K203" s="26">
        <v>3909</v>
      </c>
      <c r="L203" s="26">
        <v>4031</v>
      </c>
      <c r="M203" s="26">
        <v>4188</v>
      </c>
      <c r="N203" s="26">
        <v>4279</v>
      </c>
      <c r="O203" s="26">
        <v>4235</v>
      </c>
      <c r="P203" s="26">
        <v>4157</v>
      </c>
      <c r="Q203" s="26">
        <v>3808</v>
      </c>
      <c r="R203" s="26">
        <v>3694</v>
      </c>
      <c r="S203" s="26">
        <v>3844</v>
      </c>
      <c r="T203" s="26">
        <v>3849</v>
      </c>
      <c r="U203" s="26">
        <v>3925</v>
      </c>
      <c r="V203" s="26">
        <v>3818</v>
      </c>
      <c r="W203" s="26">
        <v>3858</v>
      </c>
      <c r="X203" s="26">
        <v>4000</v>
      </c>
      <c r="Y203" s="26">
        <v>4164</v>
      </c>
      <c r="Z203" s="26">
        <v>4372</v>
      </c>
      <c r="AA203" s="26">
        <v>4387</v>
      </c>
      <c r="AB203" s="26">
        <v>4327</v>
      </c>
      <c r="AC203" s="26">
        <v>3844</v>
      </c>
    </row>
  </sheetData>
  <hyperlinks>
    <hyperlink ref="A2" r:id="rId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03"/>
  <sheetViews>
    <sheetView workbookViewId="0"/>
  </sheetViews>
  <sheetFormatPr defaultRowHeight="15" x14ac:dyDescent="0.25"/>
  <cols>
    <col min="1" max="1" width="34.140625" customWidth="1"/>
    <col min="2" max="6" width="11.28515625" customWidth="1"/>
  </cols>
  <sheetData>
    <row r="1" spans="1:24" x14ac:dyDescent="0.25">
      <c r="A1" s="21" t="s">
        <v>338</v>
      </c>
      <c r="B1" s="24">
        <v>42370</v>
      </c>
      <c r="C1" s="24">
        <v>42401</v>
      </c>
      <c r="D1" s="24">
        <v>42430</v>
      </c>
      <c r="E1" s="24">
        <v>42461</v>
      </c>
      <c r="F1" s="24">
        <v>42491</v>
      </c>
    </row>
    <row r="2" spans="1:24" x14ac:dyDescent="0.25">
      <c r="A2" s="25" t="s">
        <v>339</v>
      </c>
      <c r="B2" s="24">
        <v>43070</v>
      </c>
      <c r="C2" s="24">
        <v>43101</v>
      </c>
      <c r="D2" s="24">
        <v>43132</v>
      </c>
      <c r="E2" s="24">
        <v>43160</v>
      </c>
      <c r="F2" s="24">
        <v>43191</v>
      </c>
      <c r="G2" s="22"/>
      <c r="H2" s="22"/>
      <c r="I2" s="22"/>
      <c r="J2" s="22"/>
      <c r="K2" s="22"/>
      <c r="L2" s="22"/>
      <c r="M2" s="22"/>
      <c r="N2" s="22"/>
      <c r="O2" s="22"/>
      <c r="P2" s="22"/>
      <c r="Q2" s="22"/>
      <c r="R2" s="22"/>
      <c r="S2" s="22"/>
      <c r="T2" s="22"/>
      <c r="U2" s="22"/>
      <c r="V2" s="22"/>
      <c r="W2" s="22"/>
      <c r="X2" s="22"/>
    </row>
    <row r="3" spans="1:24" x14ac:dyDescent="0.25">
      <c r="A3" s="77" t="s">
        <v>51</v>
      </c>
      <c r="B3" s="26">
        <f>SUM('Step 1'!B3:Y3)</f>
        <v>500250</v>
      </c>
      <c r="C3" s="26">
        <f>SUM('Step 1'!C3:Z3)</f>
        <v>500447</v>
      </c>
      <c r="D3" s="26">
        <f>SUM('Step 1'!D3:AA3)</f>
        <v>500746</v>
      </c>
      <c r="E3" s="26">
        <f>SUM('Step 1'!E3:AB3)</f>
        <v>501056</v>
      </c>
      <c r="F3" s="26">
        <f>SUM('Step 1'!F3:AC3)</f>
        <v>501194</v>
      </c>
      <c r="G3" s="20"/>
      <c r="H3" s="20"/>
      <c r="I3" s="20"/>
      <c r="J3" s="20"/>
      <c r="K3" s="20"/>
      <c r="L3" s="20"/>
      <c r="M3" s="20"/>
      <c r="N3" s="20"/>
      <c r="O3" s="20"/>
      <c r="P3" s="20"/>
      <c r="Q3" s="20"/>
      <c r="R3" s="20"/>
      <c r="S3" s="20"/>
      <c r="T3" s="20"/>
      <c r="U3" s="20"/>
      <c r="V3" s="20"/>
      <c r="W3" s="20"/>
      <c r="X3" s="20"/>
    </row>
    <row r="4" spans="1:24" x14ac:dyDescent="0.25">
      <c r="A4" s="77" t="s">
        <v>52</v>
      </c>
      <c r="B4" s="26">
        <f>SUM('Step 1'!B4:Y4)</f>
        <v>19333</v>
      </c>
      <c r="C4" s="26">
        <f>SUM('Step 1'!C4:Z4)</f>
        <v>19322</v>
      </c>
      <c r="D4" s="26">
        <f>SUM('Step 1'!D4:AA4)</f>
        <v>19326</v>
      </c>
      <c r="E4" s="26">
        <f>SUM('Step 1'!E4:AB4)</f>
        <v>19337</v>
      </c>
      <c r="F4" s="26">
        <f>SUM('Step 1'!F4:AC4)</f>
        <v>19324</v>
      </c>
      <c r="G4" s="20"/>
      <c r="H4" s="20"/>
      <c r="I4" s="20"/>
      <c r="J4" s="20"/>
      <c r="K4" s="20"/>
      <c r="L4" s="20"/>
      <c r="M4" s="20"/>
      <c r="N4" s="20"/>
      <c r="O4" s="20"/>
      <c r="P4" s="20"/>
      <c r="Q4" s="20"/>
      <c r="R4" s="20"/>
      <c r="S4" s="20"/>
      <c r="T4" s="20"/>
      <c r="U4" s="20"/>
      <c r="V4" s="20"/>
      <c r="W4" s="20"/>
      <c r="X4" s="20"/>
    </row>
    <row r="5" spans="1:24" x14ac:dyDescent="0.25">
      <c r="A5" s="77" t="s">
        <v>54</v>
      </c>
      <c r="B5" s="26">
        <f>SUM('Step 1'!B5:Y5)</f>
        <v>24441</v>
      </c>
      <c r="C5" s="26">
        <f>SUM('Step 1'!C5:Z5)</f>
        <v>24437</v>
      </c>
      <c r="D5" s="26">
        <f>SUM('Step 1'!D5:AA5)</f>
        <v>24438</v>
      </c>
      <c r="E5" s="26">
        <f>SUM('Step 1'!E5:AB5)</f>
        <v>24448</v>
      </c>
      <c r="F5" s="26">
        <f>SUM('Step 1'!F5:AC5)</f>
        <v>24460</v>
      </c>
      <c r="G5" s="20"/>
      <c r="H5" s="20"/>
      <c r="I5" s="20"/>
      <c r="J5" s="20"/>
      <c r="K5" s="20"/>
      <c r="L5" s="20"/>
      <c r="M5" s="20"/>
      <c r="N5" s="20"/>
      <c r="O5" s="20"/>
      <c r="P5" s="20"/>
      <c r="Q5" s="20"/>
      <c r="R5" s="20"/>
      <c r="S5" s="20"/>
      <c r="T5" s="20"/>
      <c r="U5" s="20"/>
      <c r="V5" s="20"/>
      <c r="W5" s="20"/>
      <c r="X5" s="20"/>
    </row>
    <row r="6" spans="1:24" x14ac:dyDescent="0.25">
      <c r="A6" s="77" t="s">
        <v>56</v>
      </c>
      <c r="B6" s="26">
        <f>SUM('Step 1'!B6:Y6)</f>
        <v>31151</v>
      </c>
      <c r="C6" s="26">
        <f>SUM('Step 1'!C6:Z6)</f>
        <v>31163</v>
      </c>
      <c r="D6" s="26">
        <f>SUM('Step 1'!D6:AA6)</f>
        <v>31163</v>
      </c>
      <c r="E6" s="26">
        <f>SUM('Step 1'!E6:AB6)</f>
        <v>31164</v>
      </c>
      <c r="F6" s="26">
        <f>SUM('Step 1'!F6:AC6)</f>
        <v>31168</v>
      </c>
      <c r="G6" s="20"/>
      <c r="H6" s="20"/>
      <c r="I6" s="20"/>
      <c r="J6" s="20"/>
      <c r="K6" s="20"/>
      <c r="L6" s="20"/>
      <c r="M6" s="20"/>
      <c r="N6" s="20"/>
      <c r="O6" s="20"/>
      <c r="P6" s="20"/>
      <c r="Q6" s="20"/>
      <c r="R6" s="20"/>
      <c r="S6" s="20"/>
      <c r="T6" s="20"/>
      <c r="U6" s="20"/>
      <c r="V6" s="20"/>
      <c r="W6" s="20"/>
      <c r="X6" s="20"/>
    </row>
    <row r="7" spans="1:24" x14ac:dyDescent="0.25">
      <c r="A7" s="77" t="s">
        <v>58</v>
      </c>
      <c r="B7" s="26">
        <f>SUM('Step 1'!B7:Y7)</f>
        <v>16284</v>
      </c>
      <c r="C7" s="26">
        <f>SUM('Step 1'!C7:Z7)</f>
        <v>16279</v>
      </c>
      <c r="D7" s="26">
        <f>SUM('Step 1'!D7:AA7)</f>
        <v>16287</v>
      </c>
      <c r="E7" s="26">
        <f>SUM('Step 1'!E7:AB7)</f>
        <v>16297</v>
      </c>
      <c r="F7" s="26">
        <f>SUM('Step 1'!F7:AC7)</f>
        <v>16307</v>
      </c>
      <c r="G7" s="20"/>
      <c r="H7" s="20"/>
      <c r="I7" s="20"/>
      <c r="J7" s="20"/>
      <c r="K7" s="20"/>
      <c r="L7" s="20"/>
      <c r="M7" s="20"/>
      <c r="N7" s="20"/>
      <c r="O7" s="20"/>
      <c r="P7" s="20"/>
      <c r="Q7" s="20"/>
      <c r="R7" s="20"/>
      <c r="S7" s="20"/>
      <c r="T7" s="20"/>
      <c r="U7" s="20"/>
      <c r="V7" s="20"/>
      <c r="W7" s="20"/>
      <c r="X7" s="20"/>
    </row>
    <row r="8" spans="1:24" x14ac:dyDescent="0.25">
      <c r="A8" s="77" t="s">
        <v>61</v>
      </c>
      <c r="B8" s="26">
        <f>SUM('Step 1'!B8:Y8)</f>
        <v>19189</v>
      </c>
      <c r="C8" s="26">
        <f>SUM('Step 1'!C8:Z8)</f>
        <v>19171</v>
      </c>
      <c r="D8" s="26">
        <f>SUM('Step 1'!D8:AA8)</f>
        <v>19159</v>
      </c>
      <c r="E8" s="26">
        <f>SUM('Step 1'!E8:AB8)</f>
        <v>19139</v>
      </c>
      <c r="F8" s="26">
        <f>SUM('Step 1'!F8:AC8)</f>
        <v>19134</v>
      </c>
      <c r="G8" s="20"/>
      <c r="H8" s="20"/>
      <c r="I8" s="20"/>
      <c r="J8" s="20"/>
      <c r="K8" s="20"/>
      <c r="L8" s="20"/>
      <c r="M8" s="20"/>
      <c r="N8" s="20"/>
      <c r="O8" s="20"/>
      <c r="P8" s="20"/>
      <c r="Q8" s="20"/>
      <c r="R8" s="20"/>
      <c r="S8" s="20"/>
      <c r="T8" s="20"/>
      <c r="U8" s="20"/>
      <c r="V8" s="20"/>
      <c r="W8" s="20"/>
      <c r="X8" s="20"/>
    </row>
    <row r="9" spans="1:24" x14ac:dyDescent="0.25">
      <c r="A9" s="77" t="s">
        <v>62</v>
      </c>
      <c r="B9" s="26">
        <f>SUM('Step 1'!B9:Y9)</f>
        <v>121525</v>
      </c>
      <c r="C9" s="26">
        <f>SUM('Step 1'!C9:Z9)</f>
        <v>121610</v>
      </c>
      <c r="D9" s="26">
        <f>SUM('Step 1'!D9:AA9)</f>
        <v>121730</v>
      </c>
      <c r="E9" s="26">
        <f>SUM('Step 1'!E9:AB9)</f>
        <v>121896</v>
      </c>
      <c r="F9" s="26">
        <f>SUM('Step 1'!F9:AC9)</f>
        <v>122083</v>
      </c>
      <c r="G9" s="20"/>
      <c r="H9" s="20"/>
      <c r="I9" s="20"/>
      <c r="J9" s="20"/>
      <c r="K9" s="20"/>
      <c r="L9" s="20"/>
      <c r="M9" s="20"/>
      <c r="N9" s="20"/>
      <c r="O9" s="20"/>
      <c r="P9" s="20"/>
      <c r="Q9" s="20"/>
      <c r="R9" s="20"/>
      <c r="S9" s="20"/>
      <c r="T9" s="20"/>
      <c r="U9" s="20"/>
      <c r="V9" s="20"/>
      <c r="W9" s="20"/>
      <c r="X9" s="20"/>
    </row>
    <row r="10" spans="1:24" x14ac:dyDescent="0.25">
      <c r="A10" s="77" t="s">
        <v>63</v>
      </c>
      <c r="B10" s="26">
        <f>SUM('Step 1'!B10:Y10)</f>
        <v>118776</v>
      </c>
      <c r="C10" s="26">
        <f>SUM('Step 1'!C10:Z10)</f>
        <v>118891</v>
      </c>
      <c r="D10" s="26">
        <f>SUM('Step 1'!D10:AA10)</f>
        <v>119022</v>
      </c>
      <c r="E10" s="26">
        <f>SUM('Step 1'!E10:AB10)</f>
        <v>119219</v>
      </c>
      <c r="F10" s="26">
        <f>SUM('Step 1'!F10:AC10)</f>
        <v>119414</v>
      </c>
      <c r="G10" s="20"/>
      <c r="H10" s="20"/>
      <c r="I10" s="20"/>
      <c r="J10" s="20"/>
      <c r="K10" s="20"/>
      <c r="L10" s="20"/>
      <c r="M10" s="20"/>
      <c r="N10" s="20"/>
      <c r="O10" s="20"/>
      <c r="P10" s="20"/>
      <c r="Q10" s="20"/>
      <c r="R10" s="20"/>
      <c r="S10" s="20"/>
      <c r="T10" s="20"/>
      <c r="U10" s="20"/>
      <c r="V10" s="20"/>
      <c r="W10" s="20"/>
      <c r="X10" s="20"/>
    </row>
    <row r="11" spans="1:24" x14ac:dyDescent="0.25">
      <c r="A11" s="77" t="s">
        <v>64</v>
      </c>
      <c r="B11" s="26">
        <f>SUM('Step 1'!B11:Y11)</f>
        <v>613410</v>
      </c>
      <c r="C11" s="26">
        <f>SUM('Step 1'!C11:Z11)</f>
        <v>614032</v>
      </c>
      <c r="D11" s="26">
        <f>SUM('Step 1'!D11:AA11)</f>
        <v>614719</v>
      </c>
      <c r="E11" s="26">
        <f>SUM('Step 1'!E11:AB11)</f>
        <v>615620</v>
      </c>
      <c r="F11" s="26">
        <f>SUM('Step 1'!F11:AC11)</f>
        <v>616609</v>
      </c>
      <c r="G11" s="20"/>
      <c r="H11" s="20"/>
      <c r="I11" s="20"/>
      <c r="J11" s="20"/>
      <c r="K11" s="20"/>
      <c r="L11" s="20"/>
      <c r="M11" s="20"/>
      <c r="N11" s="20"/>
      <c r="O11" s="20"/>
      <c r="P11" s="20"/>
      <c r="Q11" s="20"/>
      <c r="R11" s="20"/>
      <c r="S11" s="20"/>
      <c r="T11" s="20"/>
      <c r="U11" s="20"/>
      <c r="V11" s="20"/>
      <c r="W11" s="20"/>
      <c r="X11" s="20"/>
    </row>
    <row r="12" spans="1:24" x14ac:dyDescent="0.25">
      <c r="A12" s="77" t="s">
        <v>65</v>
      </c>
      <c r="B12" s="26">
        <f>SUM('Step 1'!B12:Y12)</f>
        <v>29479</v>
      </c>
      <c r="C12" s="26">
        <f>SUM('Step 1'!C12:Z12)</f>
        <v>29515</v>
      </c>
      <c r="D12" s="26">
        <f>SUM('Step 1'!D12:AA12)</f>
        <v>29553</v>
      </c>
      <c r="E12" s="26">
        <f>SUM('Step 1'!E12:AB12)</f>
        <v>29604</v>
      </c>
      <c r="F12" s="26">
        <f>SUM('Step 1'!F12:AC12)</f>
        <v>29663</v>
      </c>
      <c r="G12" s="20"/>
      <c r="H12" s="20"/>
      <c r="I12" s="20"/>
      <c r="J12" s="20"/>
      <c r="K12" s="20"/>
      <c r="L12" s="20"/>
      <c r="M12" s="20"/>
      <c r="N12" s="20"/>
      <c r="O12" s="20"/>
      <c r="P12" s="20"/>
      <c r="Q12" s="20"/>
      <c r="R12" s="20"/>
      <c r="S12" s="20"/>
      <c r="T12" s="20"/>
      <c r="U12" s="20"/>
      <c r="V12" s="20"/>
      <c r="W12" s="20"/>
      <c r="X12" s="20"/>
    </row>
    <row r="13" spans="1:24" x14ac:dyDescent="0.25">
      <c r="A13" s="77" t="s">
        <v>67</v>
      </c>
      <c r="B13" s="26">
        <f>SUM('Step 1'!B13:Y13)</f>
        <v>442526</v>
      </c>
      <c r="C13" s="26">
        <f>SUM('Step 1'!C13:Z13)</f>
        <v>442632</v>
      </c>
      <c r="D13" s="26">
        <f>SUM('Step 1'!D13:AA13)</f>
        <v>442835</v>
      </c>
      <c r="E13" s="26">
        <f>SUM('Step 1'!E13:AB13)</f>
        <v>443095</v>
      </c>
      <c r="F13" s="26">
        <f>SUM('Step 1'!F13:AC13)</f>
        <v>443117</v>
      </c>
      <c r="G13" s="20"/>
      <c r="H13" s="20"/>
      <c r="I13" s="20"/>
      <c r="J13" s="20"/>
      <c r="K13" s="20"/>
      <c r="L13" s="20"/>
      <c r="M13" s="20"/>
      <c r="N13" s="20"/>
      <c r="O13" s="20"/>
      <c r="P13" s="20"/>
      <c r="Q13" s="20"/>
      <c r="R13" s="20"/>
      <c r="S13" s="20"/>
      <c r="T13" s="20"/>
      <c r="U13" s="20"/>
      <c r="V13" s="20"/>
      <c r="W13" s="20"/>
      <c r="X13" s="20"/>
    </row>
    <row r="14" spans="1:24" x14ac:dyDescent="0.25">
      <c r="A14" s="77" t="s">
        <v>68</v>
      </c>
      <c r="B14" s="26">
        <f>SUM('Step 1'!B14:Y14)</f>
        <v>169134</v>
      </c>
      <c r="C14" s="26">
        <f>SUM('Step 1'!C14:Z14)</f>
        <v>169177</v>
      </c>
      <c r="D14" s="26">
        <f>SUM('Step 1'!D14:AA14)</f>
        <v>169307</v>
      </c>
      <c r="E14" s="26">
        <f>SUM('Step 1'!E14:AB14)</f>
        <v>169455</v>
      </c>
      <c r="F14" s="26">
        <f>SUM('Step 1'!F14:AC14)</f>
        <v>169507</v>
      </c>
      <c r="G14" s="20"/>
      <c r="H14" s="20"/>
      <c r="I14" s="20"/>
      <c r="J14" s="20"/>
      <c r="K14" s="20"/>
      <c r="L14" s="20"/>
      <c r="M14" s="20"/>
      <c r="N14" s="20"/>
      <c r="O14" s="20"/>
      <c r="P14" s="20"/>
      <c r="Q14" s="20"/>
      <c r="R14" s="20"/>
      <c r="S14" s="20"/>
      <c r="T14" s="20"/>
      <c r="U14" s="20"/>
      <c r="V14" s="20"/>
      <c r="W14" s="20"/>
      <c r="X14" s="20"/>
    </row>
    <row r="15" spans="1:24" x14ac:dyDescent="0.25">
      <c r="A15" s="77" t="s">
        <v>69</v>
      </c>
      <c r="B15" s="26">
        <f>SUM('Step 1'!B15:Y15)</f>
        <v>269411</v>
      </c>
      <c r="C15" s="26">
        <f>SUM('Step 1'!C15:Z15)</f>
        <v>269496</v>
      </c>
      <c r="D15" s="26">
        <f>SUM('Step 1'!D15:AA15)</f>
        <v>269682</v>
      </c>
      <c r="E15" s="26">
        <f>SUM('Step 1'!E15:AB15)</f>
        <v>269898</v>
      </c>
      <c r="F15" s="26">
        <f>SUM('Step 1'!F15:AC15)</f>
        <v>269978</v>
      </c>
      <c r="G15" s="20"/>
      <c r="H15" s="20"/>
      <c r="I15" s="20"/>
      <c r="J15" s="20"/>
      <c r="K15" s="20"/>
      <c r="L15" s="20"/>
      <c r="M15" s="20"/>
      <c r="N15" s="20"/>
      <c r="O15" s="20"/>
      <c r="P15" s="20"/>
      <c r="Q15" s="20"/>
      <c r="R15" s="20"/>
      <c r="S15" s="20"/>
      <c r="T15" s="20"/>
      <c r="U15" s="20"/>
      <c r="V15" s="20"/>
      <c r="W15" s="20"/>
      <c r="X15" s="20"/>
    </row>
    <row r="16" spans="1:24" x14ac:dyDescent="0.25">
      <c r="A16" s="77" t="s">
        <v>70</v>
      </c>
      <c r="B16" s="26">
        <f>SUM('Step 1'!B16:Y16)</f>
        <v>12420</v>
      </c>
      <c r="C16" s="26">
        <f>SUM('Step 1'!C16:Z16)</f>
        <v>12429</v>
      </c>
      <c r="D16" s="26">
        <f>SUM('Step 1'!D16:AA16)</f>
        <v>12438</v>
      </c>
      <c r="E16" s="26">
        <f>SUM('Step 1'!E16:AB16)</f>
        <v>12444</v>
      </c>
      <c r="F16" s="26">
        <f>SUM('Step 1'!F16:AC16)</f>
        <v>12441</v>
      </c>
      <c r="G16" s="20"/>
      <c r="H16" s="20"/>
      <c r="I16" s="20"/>
      <c r="J16" s="20"/>
      <c r="K16" s="20"/>
      <c r="L16" s="20"/>
      <c r="M16" s="20"/>
      <c r="N16" s="20"/>
      <c r="O16" s="20"/>
      <c r="P16" s="20"/>
      <c r="Q16" s="20"/>
      <c r="R16" s="20"/>
      <c r="S16" s="20"/>
      <c r="T16" s="20"/>
      <c r="U16" s="20"/>
      <c r="V16" s="20"/>
      <c r="W16" s="20"/>
      <c r="X16" s="20"/>
    </row>
    <row r="17" spans="1:24" x14ac:dyDescent="0.25">
      <c r="A17" s="77" t="s">
        <v>71</v>
      </c>
      <c r="B17" s="26">
        <f>SUM('Step 1'!B17:Y17)</f>
        <v>22685</v>
      </c>
      <c r="C17" s="26">
        <f>SUM('Step 1'!C17:Z17)</f>
        <v>22674</v>
      </c>
      <c r="D17" s="26">
        <f>SUM('Step 1'!D17:AA17)</f>
        <v>22682</v>
      </c>
      <c r="E17" s="26">
        <f>SUM('Step 1'!E17:AB17)</f>
        <v>22682</v>
      </c>
      <c r="F17" s="26">
        <f>SUM('Step 1'!F17:AC17)</f>
        <v>22659</v>
      </c>
      <c r="G17" s="20"/>
      <c r="H17" s="20"/>
      <c r="I17" s="20"/>
      <c r="J17" s="20"/>
      <c r="K17" s="20"/>
      <c r="L17" s="20"/>
      <c r="M17" s="20"/>
      <c r="N17" s="20"/>
      <c r="O17" s="20"/>
      <c r="P17" s="20"/>
      <c r="Q17" s="20"/>
      <c r="R17" s="20"/>
      <c r="S17" s="20"/>
      <c r="T17" s="20"/>
      <c r="U17" s="20"/>
      <c r="V17" s="20"/>
      <c r="W17" s="20"/>
      <c r="X17" s="20"/>
    </row>
    <row r="18" spans="1:24" x14ac:dyDescent="0.25">
      <c r="A18" s="77" t="s">
        <v>72</v>
      </c>
      <c r="B18" s="26">
        <f>SUM('Step 1'!B18:Y18)</f>
        <v>36969</v>
      </c>
      <c r="C18" s="26">
        <f>SUM('Step 1'!C18:Z18)</f>
        <v>37003</v>
      </c>
      <c r="D18" s="26">
        <f>SUM('Step 1'!D18:AA18)</f>
        <v>37030</v>
      </c>
      <c r="E18" s="26">
        <f>SUM('Step 1'!E18:AB18)</f>
        <v>37080</v>
      </c>
      <c r="F18" s="26">
        <f>SUM('Step 1'!F18:AC18)</f>
        <v>37143</v>
      </c>
      <c r="G18" s="20"/>
      <c r="H18" s="20"/>
      <c r="I18" s="20"/>
      <c r="J18" s="20"/>
      <c r="K18" s="20"/>
      <c r="L18" s="20"/>
      <c r="M18" s="20"/>
      <c r="N18" s="20"/>
      <c r="O18" s="20"/>
      <c r="P18" s="20"/>
      <c r="Q18" s="20"/>
      <c r="R18" s="20"/>
      <c r="S18" s="20"/>
      <c r="T18" s="20"/>
      <c r="U18" s="20"/>
      <c r="V18" s="20"/>
      <c r="W18" s="20"/>
      <c r="X18" s="20"/>
    </row>
    <row r="19" spans="1:24" x14ac:dyDescent="0.25">
      <c r="A19" s="77" t="s">
        <v>73</v>
      </c>
      <c r="B19" s="26">
        <f>SUM('Step 1'!B19:Y19)</f>
        <v>24465</v>
      </c>
      <c r="C19" s="26">
        <f>SUM('Step 1'!C19:Z19)</f>
        <v>24456</v>
      </c>
      <c r="D19" s="26">
        <f>SUM('Step 1'!D19:AA19)</f>
        <v>24450</v>
      </c>
      <c r="E19" s="26">
        <f>SUM('Step 1'!E19:AB19)</f>
        <v>24444</v>
      </c>
      <c r="F19" s="26">
        <f>SUM('Step 1'!F19:AC19)</f>
        <v>24463</v>
      </c>
      <c r="G19" s="20"/>
      <c r="H19" s="20"/>
      <c r="I19" s="20"/>
      <c r="J19" s="20"/>
      <c r="K19" s="20"/>
      <c r="L19" s="20"/>
      <c r="M19" s="20"/>
      <c r="N19" s="20"/>
      <c r="O19" s="20"/>
      <c r="P19" s="20"/>
      <c r="Q19" s="20"/>
      <c r="R19" s="20"/>
      <c r="S19" s="20"/>
      <c r="T19" s="20"/>
      <c r="U19" s="20"/>
      <c r="V19" s="20"/>
      <c r="W19" s="20"/>
      <c r="X19" s="20"/>
    </row>
    <row r="20" spans="1:24" x14ac:dyDescent="0.25">
      <c r="A20" s="77" t="s">
        <v>75</v>
      </c>
      <c r="B20" s="26">
        <f>SUM('Step 1'!B20:Y20)</f>
        <v>16721</v>
      </c>
      <c r="C20" s="26">
        <f>SUM('Step 1'!C20:Z20)</f>
        <v>16727</v>
      </c>
      <c r="D20" s="26">
        <f>SUM('Step 1'!D20:AA20)</f>
        <v>16741</v>
      </c>
      <c r="E20" s="26">
        <f>SUM('Step 1'!E20:AB20)</f>
        <v>16758</v>
      </c>
      <c r="F20" s="26">
        <f>SUM('Step 1'!F20:AC20)</f>
        <v>16776</v>
      </c>
      <c r="G20" s="20"/>
      <c r="H20" s="20"/>
      <c r="I20" s="20"/>
      <c r="J20" s="20"/>
      <c r="K20" s="20"/>
      <c r="L20" s="20"/>
      <c r="M20" s="20"/>
      <c r="N20" s="20"/>
      <c r="O20" s="20"/>
      <c r="P20" s="20"/>
      <c r="Q20" s="20"/>
      <c r="R20" s="20"/>
      <c r="S20" s="20"/>
      <c r="T20" s="20"/>
      <c r="U20" s="20"/>
      <c r="V20" s="20"/>
      <c r="W20" s="20"/>
      <c r="X20" s="20"/>
    </row>
    <row r="21" spans="1:24" x14ac:dyDescent="0.25">
      <c r="A21" s="77" t="s">
        <v>76</v>
      </c>
      <c r="B21" s="26">
        <f>SUM('Step 1'!B21:Y21)</f>
        <v>30910</v>
      </c>
      <c r="C21" s="26">
        <f>SUM('Step 1'!C21:Z21)</f>
        <v>30939</v>
      </c>
      <c r="D21" s="26">
        <f>SUM('Step 1'!D21:AA21)</f>
        <v>30977</v>
      </c>
      <c r="E21" s="26">
        <f>SUM('Step 1'!E21:AB21)</f>
        <v>31012</v>
      </c>
      <c r="F21" s="26">
        <f>SUM('Step 1'!F21:AC21)</f>
        <v>31040</v>
      </c>
      <c r="G21" s="20"/>
      <c r="H21" s="20"/>
      <c r="I21" s="20"/>
      <c r="J21" s="20"/>
      <c r="K21" s="20"/>
      <c r="L21" s="20"/>
      <c r="M21" s="20"/>
      <c r="N21" s="20"/>
      <c r="O21" s="20"/>
      <c r="P21" s="20"/>
      <c r="Q21" s="20"/>
      <c r="R21" s="20"/>
      <c r="S21" s="20"/>
      <c r="T21" s="20"/>
      <c r="U21" s="20"/>
      <c r="V21" s="20"/>
      <c r="W21" s="20"/>
      <c r="X21" s="20"/>
    </row>
    <row r="22" spans="1:24" x14ac:dyDescent="0.25">
      <c r="A22" s="77" t="s">
        <v>77</v>
      </c>
      <c r="B22" s="26">
        <f>SUM('Step 1'!B22:Y22)</f>
        <v>17426</v>
      </c>
      <c r="C22" s="26">
        <f>SUM('Step 1'!C22:Z22)</f>
        <v>17428</v>
      </c>
      <c r="D22" s="26">
        <f>SUM('Step 1'!D22:AA22)</f>
        <v>17430</v>
      </c>
      <c r="E22" s="26">
        <f>SUM('Step 1'!E22:AB22)</f>
        <v>17432</v>
      </c>
      <c r="F22" s="26">
        <f>SUM('Step 1'!F22:AC22)</f>
        <v>17440</v>
      </c>
      <c r="G22" s="20"/>
      <c r="H22" s="20"/>
      <c r="I22" s="20"/>
      <c r="J22" s="20"/>
      <c r="K22" s="20"/>
      <c r="L22" s="20"/>
      <c r="M22" s="20"/>
      <c r="N22" s="20"/>
      <c r="O22" s="20"/>
      <c r="P22" s="20"/>
      <c r="Q22" s="20"/>
      <c r="R22" s="20"/>
      <c r="S22" s="20"/>
      <c r="T22" s="20"/>
      <c r="U22" s="20"/>
      <c r="V22" s="20"/>
      <c r="W22" s="20"/>
      <c r="X22" s="20"/>
    </row>
    <row r="23" spans="1:24" x14ac:dyDescent="0.25">
      <c r="A23" s="77" t="s">
        <v>78</v>
      </c>
      <c r="B23" s="26">
        <f>SUM('Step 1'!B23:Y23)</f>
        <v>48986</v>
      </c>
      <c r="C23" s="26">
        <f>SUM('Step 1'!C23:Z23)</f>
        <v>49004</v>
      </c>
      <c r="D23" s="26">
        <f>SUM('Step 1'!D23:AA23)</f>
        <v>49024</v>
      </c>
      <c r="E23" s="26">
        <f>SUM('Step 1'!E23:AB23)</f>
        <v>49046</v>
      </c>
      <c r="F23" s="26">
        <f>SUM('Step 1'!F23:AC23)</f>
        <v>49074</v>
      </c>
      <c r="G23" s="20"/>
      <c r="H23" s="20"/>
      <c r="I23" s="20"/>
      <c r="J23" s="20"/>
      <c r="K23" s="20"/>
      <c r="L23" s="20"/>
      <c r="M23" s="20"/>
      <c r="N23" s="20"/>
      <c r="O23" s="20"/>
      <c r="P23" s="20"/>
      <c r="Q23" s="20"/>
      <c r="R23" s="20"/>
      <c r="S23" s="20"/>
      <c r="T23" s="20"/>
      <c r="U23" s="20"/>
      <c r="V23" s="20"/>
      <c r="W23" s="20"/>
      <c r="X23" s="20"/>
    </row>
    <row r="24" spans="1:24" x14ac:dyDescent="0.25">
      <c r="A24" s="77" t="s">
        <v>79</v>
      </c>
      <c r="B24" s="26">
        <f>SUM('Step 1'!B24:Y24)</f>
        <v>149410</v>
      </c>
      <c r="C24" s="26">
        <f>SUM('Step 1'!C24:Z24)</f>
        <v>149351</v>
      </c>
      <c r="D24" s="26">
        <f>SUM('Step 1'!D24:AA24)</f>
        <v>149340</v>
      </c>
      <c r="E24" s="26">
        <f>SUM('Step 1'!E24:AB24)</f>
        <v>149359</v>
      </c>
      <c r="F24" s="26">
        <f>SUM('Step 1'!F24:AC24)</f>
        <v>149413</v>
      </c>
      <c r="G24" s="20"/>
      <c r="H24" s="20"/>
      <c r="I24" s="20"/>
      <c r="J24" s="20"/>
      <c r="K24" s="20"/>
      <c r="L24" s="20"/>
      <c r="M24" s="20"/>
      <c r="N24" s="20"/>
      <c r="O24" s="20"/>
      <c r="P24" s="20"/>
      <c r="Q24" s="20"/>
      <c r="R24" s="20"/>
      <c r="S24" s="20"/>
      <c r="T24" s="20"/>
      <c r="U24" s="20"/>
      <c r="V24" s="20"/>
      <c r="W24" s="20"/>
      <c r="X24" s="20"/>
    </row>
    <row r="25" spans="1:24" x14ac:dyDescent="0.25">
      <c r="A25" s="77" t="s">
        <v>80</v>
      </c>
      <c r="B25" s="26">
        <f>SUM('Step 1'!B25:Y25)</f>
        <v>587874</v>
      </c>
      <c r="C25" s="26">
        <f>SUM('Step 1'!C25:Z25)</f>
        <v>587634</v>
      </c>
      <c r="D25" s="26">
        <f>SUM('Step 1'!D25:AA25)</f>
        <v>587550</v>
      </c>
      <c r="E25" s="26">
        <f>SUM('Step 1'!E25:AB25)</f>
        <v>587574</v>
      </c>
      <c r="F25" s="26">
        <f>SUM('Step 1'!F25:AC25)</f>
        <v>587465</v>
      </c>
      <c r="G25" s="20"/>
      <c r="H25" s="20"/>
      <c r="I25" s="20"/>
      <c r="J25" s="20"/>
      <c r="K25" s="20"/>
      <c r="L25" s="20"/>
      <c r="M25" s="20"/>
      <c r="N25" s="20"/>
      <c r="O25" s="20"/>
      <c r="P25" s="20"/>
      <c r="Q25" s="20"/>
      <c r="R25" s="20"/>
      <c r="S25" s="20"/>
      <c r="T25" s="20"/>
      <c r="U25" s="20"/>
      <c r="V25" s="20"/>
      <c r="W25" s="20"/>
      <c r="X25" s="20"/>
    </row>
    <row r="26" spans="1:24" x14ac:dyDescent="0.25">
      <c r="A26" s="77" t="s">
        <v>81</v>
      </c>
      <c r="B26" s="26">
        <f>SUM('Step 1'!B26:Y26)</f>
        <v>538174</v>
      </c>
      <c r="C26" s="26">
        <f>SUM('Step 1'!C26:Z26)</f>
        <v>537978</v>
      </c>
      <c r="D26" s="26">
        <f>SUM('Step 1'!D26:AA26)</f>
        <v>537925</v>
      </c>
      <c r="E26" s="26">
        <f>SUM('Step 1'!E26:AB26)</f>
        <v>537974</v>
      </c>
      <c r="F26" s="26">
        <f>SUM('Step 1'!F26:AC26)</f>
        <v>537883</v>
      </c>
      <c r="G26" s="20"/>
      <c r="H26" s="20"/>
      <c r="I26" s="20"/>
      <c r="J26" s="20"/>
      <c r="K26" s="20"/>
      <c r="L26" s="20"/>
      <c r="M26" s="20"/>
      <c r="N26" s="20"/>
      <c r="O26" s="20"/>
      <c r="P26" s="20"/>
      <c r="Q26" s="20"/>
      <c r="R26" s="20"/>
      <c r="S26" s="20"/>
      <c r="T26" s="20"/>
      <c r="U26" s="20"/>
      <c r="V26" s="20"/>
      <c r="W26" s="20"/>
      <c r="X26" s="20"/>
    </row>
    <row r="27" spans="1:24" x14ac:dyDescent="0.25">
      <c r="A27" s="77" t="s">
        <v>83</v>
      </c>
      <c r="B27" s="26">
        <f>SUM('Step 1'!B27:Y27)</f>
        <v>19286</v>
      </c>
      <c r="C27" s="26">
        <f>SUM('Step 1'!C27:Z27)</f>
        <v>19297</v>
      </c>
      <c r="D27" s="26">
        <f>SUM('Step 1'!D27:AA27)</f>
        <v>19314</v>
      </c>
      <c r="E27" s="26">
        <f>SUM('Step 1'!E27:AB27)</f>
        <v>19325</v>
      </c>
      <c r="F27" s="26">
        <f>SUM('Step 1'!F27:AC27)</f>
        <v>19330</v>
      </c>
      <c r="G27" s="20"/>
      <c r="H27" s="20"/>
      <c r="I27" s="20"/>
      <c r="J27" s="20"/>
      <c r="K27" s="20"/>
      <c r="L27" s="20"/>
      <c r="M27" s="20"/>
      <c r="N27" s="20"/>
      <c r="O27" s="20"/>
      <c r="P27" s="20"/>
      <c r="Q27" s="20"/>
      <c r="R27" s="20"/>
      <c r="S27" s="20"/>
      <c r="T27" s="20"/>
      <c r="U27" s="20"/>
      <c r="V27" s="20"/>
      <c r="W27" s="20"/>
      <c r="X27" s="20"/>
    </row>
    <row r="28" spans="1:24" x14ac:dyDescent="0.25">
      <c r="A28" s="77" t="s">
        <v>84</v>
      </c>
      <c r="B28" s="26">
        <f>SUM('Step 1'!B28:Y28)</f>
        <v>12929</v>
      </c>
      <c r="C28" s="26">
        <f>SUM('Step 1'!C28:Z28)</f>
        <v>12937</v>
      </c>
      <c r="D28" s="26">
        <f>SUM('Step 1'!D28:AA28)</f>
        <v>12941</v>
      </c>
      <c r="E28" s="26">
        <f>SUM('Step 1'!E28:AB28)</f>
        <v>12938</v>
      </c>
      <c r="F28" s="26">
        <f>SUM('Step 1'!F28:AC28)</f>
        <v>12934</v>
      </c>
      <c r="G28" s="20"/>
      <c r="H28" s="20"/>
      <c r="I28" s="20"/>
      <c r="J28" s="20"/>
      <c r="K28" s="20"/>
      <c r="L28" s="20"/>
      <c r="M28" s="20"/>
      <c r="N28" s="20"/>
      <c r="O28" s="20"/>
      <c r="P28" s="20"/>
      <c r="Q28" s="20"/>
      <c r="R28" s="20"/>
      <c r="S28" s="20"/>
      <c r="T28" s="20"/>
      <c r="U28" s="20"/>
      <c r="V28" s="20"/>
      <c r="W28" s="20"/>
      <c r="X28" s="20"/>
    </row>
    <row r="29" spans="1:24" x14ac:dyDescent="0.25">
      <c r="A29" s="77" t="s">
        <v>85</v>
      </c>
      <c r="B29" s="26">
        <f>SUM('Step 1'!B29:Y29)</f>
        <v>51776</v>
      </c>
      <c r="C29" s="26">
        <f>SUM('Step 1'!C29:Z29)</f>
        <v>51804</v>
      </c>
      <c r="D29" s="26">
        <f>SUM('Step 1'!D29:AA29)</f>
        <v>51833</v>
      </c>
      <c r="E29" s="26">
        <f>SUM('Step 1'!E29:AB29)</f>
        <v>51865</v>
      </c>
      <c r="F29" s="26">
        <f>SUM('Step 1'!F29:AC29)</f>
        <v>51868</v>
      </c>
      <c r="G29" s="20"/>
      <c r="H29" s="20"/>
      <c r="I29" s="20"/>
      <c r="J29" s="20"/>
      <c r="K29" s="20"/>
      <c r="L29" s="20"/>
      <c r="M29" s="20"/>
      <c r="N29" s="20"/>
      <c r="O29" s="20"/>
      <c r="P29" s="20"/>
      <c r="Q29" s="20"/>
      <c r="R29" s="20"/>
      <c r="S29" s="20"/>
      <c r="T29" s="20"/>
      <c r="U29" s="20"/>
      <c r="V29" s="20"/>
      <c r="W29" s="20"/>
      <c r="X29" s="20"/>
    </row>
    <row r="30" spans="1:24" x14ac:dyDescent="0.25">
      <c r="A30" s="77" t="s">
        <v>86</v>
      </c>
      <c r="B30" s="26">
        <f>SUM('Step 1'!B30:Y30)</f>
        <v>18351</v>
      </c>
      <c r="C30" s="26">
        <f>SUM('Step 1'!C30:Z30)</f>
        <v>18351</v>
      </c>
      <c r="D30" s="26">
        <f>SUM('Step 1'!D30:AA30)</f>
        <v>18359</v>
      </c>
      <c r="E30" s="26">
        <f>SUM('Step 1'!E30:AB30)</f>
        <v>18365</v>
      </c>
      <c r="F30" s="26">
        <f>SUM('Step 1'!F30:AC30)</f>
        <v>18385</v>
      </c>
      <c r="G30" s="20"/>
      <c r="H30" s="20"/>
      <c r="I30" s="20"/>
      <c r="J30" s="20"/>
      <c r="K30" s="20"/>
      <c r="L30" s="20"/>
      <c r="M30" s="20"/>
      <c r="N30" s="20"/>
      <c r="O30" s="20"/>
      <c r="P30" s="20"/>
      <c r="Q30" s="20"/>
      <c r="R30" s="20"/>
      <c r="S30" s="20"/>
      <c r="T30" s="20"/>
      <c r="U30" s="20"/>
      <c r="V30" s="20"/>
      <c r="W30" s="20"/>
      <c r="X30" s="20"/>
    </row>
    <row r="31" spans="1:24" x14ac:dyDescent="0.25">
      <c r="A31" s="77" t="s">
        <v>91</v>
      </c>
      <c r="B31" s="26">
        <f>SUM('Step 1'!B31:Y31)</f>
        <v>19385</v>
      </c>
      <c r="C31" s="26">
        <f>SUM('Step 1'!C31:Z31)</f>
        <v>19343</v>
      </c>
      <c r="D31" s="26">
        <f>SUM('Step 1'!D31:AA31)</f>
        <v>19314</v>
      </c>
      <c r="E31" s="26">
        <f>SUM('Step 1'!E31:AB31)</f>
        <v>19282</v>
      </c>
      <c r="F31" s="26">
        <f>SUM('Step 1'!F31:AC31)</f>
        <v>19254</v>
      </c>
      <c r="G31" s="20"/>
      <c r="H31" s="20"/>
      <c r="I31" s="20"/>
      <c r="J31" s="20"/>
      <c r="K31" s="20"/>
      <c r="L31" s="20"/>
      <c r="M31" s="20"/>
      <c r="N31" s="20"/>
      <c r="O31" s="20"/>
      <c r="P31" s="20"/>
      <c r="Q31" s="20"/>
      <c r="R31" s="20"/>
      <c r="S31" s="20"/>
      <c r="T31" s="20"/>
      <c r="U31" s="20"/>
      <c r="V31" s="20"/>
      <c r="W31" s="20"/>
      <c r="X31" s="20"/>
    </row>
    <row r="32" spans="1:24" x14ac:dyDescent="0.25">
      <c r="A32" s="77" t="s">
        <v>92</v>
      </c>
      <c r="B32" s="26">
        <f>SUM('Step 1'!B32:Y32)</f>
        <v>576579</v>
      </c>
      <c r="C32" s="26">
        <f>SUM('Step 1'!C32:Z32)</f>
        <v>576754</v>
      </c>
      <c r="D32" s="26">
        <f>SUM('Step 1'!D32:AA32)</f>
        <v>577166</v>
      </c>
      <c r="E32" s="26">
        <f>SUM('Step 1'!E32:AB32)</f>
        <v>577709</v>
      </c>
      <c r="F32" s="26">
        <f>SUM('Step 1'!F32:AC32)</f>
        <v>578315</v>
      </c>
      <c r="G32" s="20"/>
      <c r="H32" s="20"/>
      <c r="I32" s="20"/>
      <c r="J32" s="20"/>
      <c r="K32" s="20"/>
      <c r="L32" s="20"/>
      <c r="M32" s="20"/>
      <c r="N32" s="20"/>
      <c r="O32" s="20"/>
      <c r="P32" s="20"/>
      <c r="Q32" s="20"/>
      <c r="R32" s="20"/>
      <c r="S32" s="20"/>
      <c r="T32" s="20"/>
      <c r="U32" s="20"/>
      <c r="V32" s="20"/>
      <c r="W32" s="20"/>
      <c r="X32" s="20"/>
    </row>
    <row r="33" spans="1:24" x14ac:dyDescent="0.25">
      <c r="A33" s="77" t="s">
        <v>93</v>
      </c>
      <c r="B33" s="26">
        <f>SUM('Step 1'!B33:Y33)</f>
        <v>2990961</v>
      </c>
      <c r="C33" s="26">
        <f>SUM('Step 1'!C33:Z33)</f>
        <v>2991890</v>
      </c>
      <c r="D33" s="26">
        <f>SUM('Step 1'!D33:AA33)</f>
        <v>2993879</v>
      </c>
      <c r="E33" s="26">
        <f>SUM('Step 1'!E33:AB33)</f>
        <v>2996586</v>
      </c>
      <c r="F33" s="26">
        <f>SUM('Step 1'!F33:AC33)</f>
        <v>2999838</v>
      </c>
      <c r="G33" s="20"/>
      <c r="H33" s="20"/>
      <c r="I33" s="20"/>
      <c r="J33" s="20"/>
      <c r="K33" s="20"/>
      <c r="L33" s="20"/>
      <c r="M33" s="20"/>
      <c r="N33" s="20"/>
      <c r="O33" s="20"/>
      <c r="P33" s="20"/>
      <c r="Q33" s="20"/>
      <c r="R33" s="20"/>
      <c r="S33" s="20"/>
      <c r="T33" s="20"/>
      <c r="U33" s="20"/>
      <c r="V33" s="20"/>
      <c r="W33" s="20"/>
      <c r="X33" s="20"/>
    </row>
    <row r="34" spans="1:24" x14ac:dyDescent="0.25">
      <c r="A34" s="77" t="s">
        <v>94</v>
      </c>
      <c r="B34" s="26">
        <f>SUM('Step 1'!B34:Y34)</f>
        <v>15750</v>
      </c>
      <c r="C34" s="26">
        <f>SUM('Step 1'!C34:Z34)</f>
        <v>15734</v>
      </c>
      <c r="D34" s="26">
        <f>SUM('Step 1'!D34:AA34)</f>
        <v>15726</v>
      </c>
      <c r="E34" s="26">
        <f>SUM('Step 1'!E34:AB34)</f>
        <v>15711</v>
      </c>
      <c r="F34" s="26">
        <f>SUM('Step 1'!F34:AC34)</f>
        <v>15722</v>
      </c>
      <c r="G34" s="20"/>
      <c r="H34" s="20"/>
      <c r="I34" s="20"/>
      <c r="J34" s="20"/>
      <c r="K34" s="20"/>
      <c r="L34" s="20"/>
      <c r="M34" s="20"/>
      <c r="N34" s="20"/>
      <c r="O34" s="20"/>
      <c r="P34" s="20"/>
      <c r="Q34" s="20"/>
      <c r="R34" s="20"/>
      <c r="S34" s="20"/>
      <c r="T34" s="20"/>
      <c r="U34" s="20"/>
      <c r="V34" s="20"/>
      <c r="W34" s="20"/>
      <c r="X34" s="20"/>
    </row>
    <row r="35" spans="1:24" x14ac:dyDescent="0.25">
      <c r="A35" s="77" t="s">
        <v>95</v>
      </c>
      <c r="B35" s="26">
        <f>SUM('Step 1'!B35:Y35)</f>
        <v>21865</v>
      </c>
      <c r="C35" s="26">
        <f>SUM('Step 1'!C35:Z35)</f>
        <v>21885</v>
      </c>
      <c r="D35" s="26">
        <f>SUM('Step 1'!D35:AA35)</f>
        <v>21908</v>
      </c>
      <c r="E35" s="26">
        <f>SUM('Step 1'!E35:AB35)</f>
        <v>21938</v>
      </c>
      <c r="F35" s="26">
        <f>SUM('Step 1'!F35:AC35)</f>
        <v>21977</v>
      </c>
      <c r="G35" s="20"/>
      <c r="H35" s="20"/>
      <c r="I35" s="20"/>
      <c r="J35" s="20"/>
      <c r="K35" s="20"/>
      <c r="L35" s="20"/>
      <c r="M35" s="20"/>
      <c r="N35" s="20"/>
      <c r="O35" s="20"/>
      <c r="P35" s="20"/>
      <c r="Q35" s="20"/>
      <c r="R35" s="20"/>
      <c r="S35" s="20"/>
      <c r="T35" s="20"/>
      <c r="U35" s="20"/>
      <c r="V35" s="20"/>
      <c r="W35" s="20"/>
      <c r="X35" s="20"/>
    </row>
    <row r="36" spans="1:24" x14ac:dyDescent="0.25">
      <c r="A36" s="77" t="s">
        <v>96</v>
      </c>
      <c r="B36" s="26">
        <f>SUM('Step 1'!B36:Y36)</f>
        <v>355326</v>
      </c>
      <c r="C36" s="26">
        <f>SUM('Step 1'!C36:Z36)</f>
        <v>355126</v>
      </c>
      <c r="D36" s="26">
        <f>SUM('Step 1'!D36:AA36)</f>
        <v>355003</v>
      </c>
      <c r="E36" s="26">
        <f>SUM('Step 1'!E36:AB36)</f>
        <v>354854</v>
      </c>
      <c r="F36" s="26">
        <f>SUM('Step 1'!F36:AC36)</f>
        <v>354917</v>
      </c>
      <c r="G36" s="20"/>
      <c r="H36" s="20"/>
      <c r="I36" s="20"/>
      <c r="J36" s="20"/>
      <c r="K36" s="20"/>
      <c r="L36" s="20"/>
      <c r="M36" s="20"/>
      <c r="N36" s="20"/>
      <c r="O36" s="20"/>
      <c r="P36" s="20"/>
      <c r="Q36" s="20"/>
      <c r="R36" s="20"/>
      <c r="S36" s="20"/>
      <c r="T36" s="20"/>
      <c r="U36" s="20"/>
      <c r="V36" s="20"/>
      <c r="W36" s="20"/>
      <c r="X36" s="20"/>
    </row>
    <row r="37" spans="1:24" x14ac:dyDescent="0.25">
      <c r="A37" s="77" t="s">
        <v>97</v>
      </c>
      <c r="B37" s="26">
        <f>SUM('Step 1'!B37:Y37)</f>
        <v>53799</v>
      </c>
      <c r="C37" s="26">
        <f>SUM('Step 1'!C37:Z37)</f>
        <v>53811</v>
      </c>
      <c r="D37" s="26">
        <f>SUM('Step 1'!D37:AA37)</f>
        <v>53844</v>
      </c>
      <c r="E37" s="26">
        <f>SUM('Step 1'!E37:AB37)</f>
        <v>53899</v>
      </c>
      <c r="F37" s="26">
        <f>SUM('Step 1'!F37:AC37)</f>
        <v>53948</v>
      </c>
      <c r="G37" s="20"/>
      <c r="H37" s="20"/>
      <c r="I37" s="20"/>
      <c r="J37" s="20"/>
      <c r="K37" s="20"/>
      <c r="L37" s="20"/>
      <c r="M37" s="20"/>
      <c r="N37" s="20"/>
      <c r="O37" s="20"/>
      <c r="P37" s="20"/>
      <c r="Q37" s="20"/>
      <c r="R37" s="20"/>
      <c r="S37" s="20"/>
      <c r="T37" s="20"/>
      <c r="U37" s="20"/>
      <c r="V37" s="20"/>
      <c r="W37" s="20"/>
      <c r="X37" s="20"/>
    </row>
    <row r="38" spans="1:24" x14ac:dyDescent="0.25">
      <c r="A38" s="77" t="s">
        <v>99</v>
      </c>
      <c r="B38" s="26">
        <f>SUM('Step 1'!B38:Y38)</f>
        <v>55911</v>
      </c>
      <c r="C38" s="26">
        <f>SUM('Step 1'!C38:Z38)</f>
        <v>55898</v>
      </c>
      <c r="D38" s="26">
        <f>SUM('Step 1'!D38:AA38)</f>
        <v>55889</v>
      </c>
      <c r="E38" s="26">
        <f>SUM('Step 1'!E38:AB38)</f>
        <v>55890</v>
      </c>
      <c r="F38" s="26">
        <f>SUM('Step 1'!F38:AC38)</f>
        <v>55879</v>
      </c>
      <c r="G38" s="20"/>
      <c r="H38" s="20"/>
      <c r="I38" s="20"/>
      <c r="J38" s="20"/>
      <c r="K38" s="20"/>
      <c r="L38" s="20"/>
      <c r="M38" s="20"/>
      <c r="N38" s="20"/>
      <c r="O38" s="20"/>
      <c r="P38" s="20"/>
      <c r="Q38" s="20"/>
      <c r="R38" s="20"/>
      <c r="S38" s="20"/>
      <c r="T38" s="20"/>
      <c r="U38" s="20"/>
      <c r="V38" s="20"/>
      <c r="W38" s="20"/>
      <c r="X38" s="20"/>
    </row>
    <row r="39" spans="1:24" x14ac:dyDescent="0.25">
      <c r="A39" s="77" t="s">
        <v>100</v>
      </c>
      <c r="B39" s="26">
        <f>SUM('Step 1'!B39:Y39)</f>
        <v>16103</v>
      </c>
      <c r="C39" s="26">
        <f>SUM('Step 1'!C39:Z39)</f>
        <v>16113</v>
      </c>
      <c r="D39" s="26">
        <f>SUM('Step 1'!D39:AA39)</f>
        <v>16131</v>
      </c>
      <c r="E39" s="26">
        <f>SUM('Step 1'!E39:AB39)</f>
        <v>16151</v>
      </c>
      <c r="F39" s="26">
        <f>SUM('Step 1'!F39:AC39)</f>
        <v>16150</v>
      </c>
      <c r="G39" s="20"/>
      <c r="H39" s="20"/>
      <c r="I39" s="20"/>
      <c r="J39" s="20"/>
      <c r="K39" s="20"/>
      <c r="L39" s="20"/>
      <c r="M39" s="20"/>
      <c r="N39" s="20"/>
      <c r="O39" s="20"/>
      <c r="P39" s="20"/>
      <c r="Q39" s="20"/>
      <c r="R39" s="20"/>
      <c r="S39" s="20"/>
      <c r="T39" s="20"/>
      <c r="U39" s="20"/>
      <c r="V39" s="20"/>
      <c r="W39" s="20"/>
      <c r="X39" s="20"/>
    </row>
    <row r="40" spans="1:24" x14ac:dyDescent="0.25">
      <c r="A40" s="77" t="s">
        <v>101</v>
      </c>
      <c r="B40" s="26">
        <f>SUM('Step 1'!B40:Y40)</f>
        <v>14829</v>
      </c>
      <c r="C40" s="26">
        <f>SUM('Step 1'!C40:Z40)</f>
        <v>14832</v>
      </c>
      <c r="D40" s="26">
        <f>SUM('Step 1'!D40:AA40)</f>
        <v>14850</v>
      </c>
      <c r="E40" s="26">
        <f>SUM('Step 1'!E40:AB40)</f>
        <v>14872</v>
      </c>
      <c r="F40" s="26">
        <f>SUM('Step 1'!F40:AC40)</f>
        <v>14898</v>
      </c>
      <c r="G40" s="20"/>
      <c r="H40" s="20"/>
      <c r="I40" s="20"/>
      <c r="J40" s="20"/>
      <c r="K40" s="20"/>
      <c r="L40" s="20"/>
      <c r="M40" s="20"/>
      <c r="N40" s="20"/>
      <c r="O40" s="20"/>
      <c r="P40" s="20"/>
      <c r="Q40" s="20"/>
      <c r="R40" s="20"/>
      <c r="S40" s="20"/>
      <c r="T40" s="20"/>
      <c r="U40" s="20"/>
      <c r="V40" s="20"/>
      <c r="W40" s="20"/>
      <c r="X40" s="20"/>
    </row>
    <row r="41" spans="1:24" x14ac:dyDescent="0.25">
      <c r="A41" s="77" t="s">
        <v>102</v>
      </c>
      <c r="B41" s="26">
        <f>SUM('Step 1'!B41:Y41)</f>
        <v>51558</v>
      </c>
      <c r="C41" s="26">
        <f>SUM('Step 1'!C41:Z41)</f>
        <v>51583</v>
      </c>
      <c r="D41" s="26">
        <f>SUM('Step 1'!D41:AA41)</f>
        <v>51614</v>
      </c>
      <c r="E41" s="26">
        <f>SUM('Step 1'!E41:AB41)</f>
        <v>51657</v>
      </c>
      <c r="F41" s="26">
        <f>SUM('Step 1'!F41:AC41)</f>
        <v>51711</v>
      </c>
      <c r="G41" s="20"/>
      <c r="H41" s="20"/>
      <c r="I41" s="20"/>
      <c r="J41" s="20"/>
      <c r="K41" s="20"/>
      <c r="L41" s="20"/>
      <c r="M41" s="20"/>
      <c r="N41" s="20"/>
      <c r="O41" s="20"/>
      <c r="P41" s="20"/>
      <c r="Q41" s="20"/>
      <c r="R41" s="20"/>
      <c r="S41" s="20"/>
      <c r="T41" s="20"/>
      <c r="U41" s="20"/>
      <c r="V41" s="20"/>
      <c r="W41" s="20"/>
      <c r="X41" s="20"/>
    </row>
    <row r="42" spans="1:24" x14ac:dyDescent="0.25">
      <c r="A42" s="77" t="s">
        <v>103</v>
      </c>
      <c r="B42" s="26">
        <f>SUM('Step 1'!B42:Y42)</f>
        <v>15553</v>
      </c>
      <c r="C42" s="26">
        <f>SUM('Step 1'!C42:Z42)</f>
        <v>15553</v>
      </c>
      <c r="D42" s="26">
        <f>SUM('Step 1'!D42:AA42)</f>
        <v>15557</v>
      </c>
      <c r="E42" s="26">
        <f>SUM('Step 1'!E42:AB42)</f>
        <v>15556</v>
      </c>
      <c r="F42" s="26">
        <f>SUM('Step 1'!F42:AC42)</f>
        <v>15560</v>
      </c>
      <c r="G42" s="20"/>
      <c r="H42" s="20"/>
      <c r="I42" s="20"/>
      <c r="J42" s="20"/>
      <c r="K42" s="20"/>
      <c r="L42" s="20"/>
      <c r="M42" s="20"/>
      <c r="N42" s="20"/>
      <c r="O42" s="20"/>
      <c r="P42" s="20"/>
      <c r="Q42" s="20"/>
      <c r="R42" s="20"/>
      <c r="S42" s="20"/>
      <c r="T42" s="20"/>
      <c r="U42" s="20"/>
      <c r="V42" s="20"/>
      <c r="W42" s="20"/>
      <c r="X42" s="20"/>
    </row>
    <row r="43" spans="1:24" x14ac:dyDescent="0.25">
      <c r="A43" s="77" t="s">
        <v>104</v>
      </c>
      <c r="B43" s="26">
        <f>SUM('Step 1'!B43:Y43)</f>
        <v>44684</v>
      </c>
      <c r="C43" s="26">
        <f>SUM('Step 1'!C43:Z43)</f>
        <v>44701</v>
      </c>
      <c r="D43" s="26">
        <f>SUM('Step 1'!D43:AA43)</f>
        <v>44741</v>
      </c>
      <c r="E43" s="26">
        <f>SUM('Step 1'!E43:AB43)</f>
        <v>44780</v>
      </c>
      <c r="F43" s="26">
        <f>SUM('Step 1'!F43:AC43)</f>
        <v>44839</v>
      </c>
      <c r="G43" s="20"/>
      <c r="H43" s="20"/>
      <c r="I43" s="20"/>
      <c r="J43" s="20"/>
      <c r="K43" s="20"/>
      <c r="L43" s="20"/>
      <c r="M43" s="20"/>
      <c r="N43" s="20"/>
      <c r="O43" s="20"/>
      <c r="P43" s="20"/>
      <c r="Q43" s="20"/>
      <c r="R43" s="20"/>
      <c r="S43" s="20"/>
      <c r="T43" s="20"/>
      <c r="U43" s="20"/>
      <c r="V43" s="20"/>
      <c r="W43" s="20"/>
      <c r="X43" s="20"/>
    </row>
    <row r="44" spans="1:24" x14ac:dyDescent="0.25">
      <c r="A44" s="77" t="s">
        <v>105</v>
      </c>
      <c r="B44" s="26">
        <f>SUM('Step 1'!B44:Y44)</f>
        <v>2289900</v>
      </c>
      <c r="C44" s="26">
        <f>SUM('Step 1'!C44:Z44)</f>
        <v>2290642</v>
      </c>
      <c r="D44" s="26">
        <f>SUM('Step 1'!D44:AA44)</f>
        <v>2292215</v>
      </c>
      <c r="E44" s="26">
        <f>SUM('Step 1'!E44:AB44)</f>
        <v>2294297</v>
      </c>
      <c r="F44" s="26">
        <f>SUM('Step 1'!F44:AC44)</f>
        <v>2296756</v>
      </c>
      <c r="G44" s="20"/>
      <c r="H44" s="20"/>
      <c r="I44" s="20"/>
      <c r="J44" s="20"/>
      <c r="K44" s="20"/>
      <c r="L44" s="20"/>
      <c r="M44" s="20"/>
      <c r="N44" s="20"/>
      <c r="O44" s="20"/>
      <c r="P44" s="20"/>
      <c r="Q44" s="20"/>
      <c r="R44" s="20"/>
      <c r="S44" s="20"/>
      <c r="T44" s="20"/>
      <c r="U44" s="20"/>
      <c r="V44" s="20"/>
      <c r="W44" s="20"/>
      <c r="X44" s="20"/>
    </row>
    <row r="45" spans="1:24" x14ac:dyDescent="0.25">
      <c r="A45" s="77" t="s">
        <v>106</v>
      </c>
      <c r="B45" s="26">
        <f>SUM('Step 1'!B45:Y45)</f>
        <v>17318</v>
      </c>
      <c r="C45" s="26">
        <f>SUM('Step 1'!C45:Z45)</f>
        <v>17313</v>
      </c>
      <c r="D45" s="26">
        <f>SUM('Step 1'!D45:AA45)</f>
        <v>17318</v>
      </c>
      <c r="E45" s="26">
        <f>SUM('Step 1'!E45:AB45)</f>
        <v>17314</v>
      </c>
      <c r="F45" s="26">
        <f>SUM('Step 1'!F45:AC45)</f>
        <v>17307</v>
      </c>
      <c r="G45" s="20"/>
      <c r="H45" s="20"/>
      <c r="I45" s="20"/>
      <c r="J45" s="20"/>
      <c r="K45" s="20"/>
      <c r="L45" s="20"/>
      <c r="M45" s="20"/>
      <c r="N45" s="20"/>
      <c r="O45" s="20"/>
      <c r="P45" s="20"/>
      <c r="Q45" s="20"/>
      <c r="R45" s="20"/>
      <c r="S45" s="20"/>
      <c r="T45" s="20"/>
      <c r="U45" s="20"/>
      <c r="V45" s="20"/>
      <c r="W45" s="20"/>
      <c r="X45" s="20"/>
    </row>
    <row r="46" spans="1:24" x14ac:dyDescent="0.25">
      <c r="A46" s="77" t="s">
        <v>107</v>
      </c>
      <c r="B46" s="26">
        <f>SUM('Step 1'!B46:Y46)</f>
        <v>31708</v>
      </c>
      <c r="C46" s="26">
        <f>SUM('Step 1'!C46:Z46)</f>
        <v>31689</v>
      </c>
      <c r="D46" s="26">
        <f>SUM('Step 1'!D46:AA46)</f>
        <v>31693</v>
      </c>
      <c r="E46" s="26">
        <f>SUM('Step 1'!E46:AB46)</f>
        <v>31688</v>
      </c>
      <c r="F46" s="26">
        <f>SUM('Step 1'!F46:AC46)</f>
        <v>31688</v>
      </c>
      <c r="G46" s="20"/>
      <c r="H46" s="20"/>
      <c r="I46" s="20"/>
      <c r="J46" s="20"/>
      <c r="K46" s="20"/>
      <c r="L46" s="20"/>
      <c r="M46" s="20"/>
      <c r="N46" s="20"/>
      <c r="O46" s="20"/>
      <c r="P46" s="20"/>
      <c r="Q46" s="20"/>
      <c r="R46" s="20"/>
      <c r="S46" s="20"/>
      <c r="T46" s="20"/>
      <c r="U46" s="20"/>
      <c r="V46" s="20"/>
      <c r="W46" s="20"/>
      <c r="X46" s="20"/>
    </row>
    <row r="47" spans="1:24" x14ac:dyDescent="0.25">
      <c r="A47" s="77" t="s">
        <v>108</v>
      </c>
      <c r="B47" s="26">
        <f>SUM('Step 1'!B47:Y47)</f>
        <v>260834</v>
      </c>
      <c r="C47" s="26">
        <f>SUM('Step 1'!C47:Z47)</f>
        <v>260939</v>
      </c>
      <c r="D47" s="26">
        <f>SUM('Step 1'!D47:AA47)</f>
        <v>261159</v>
      </c>
      <c r="E47" s="26">
        <f>SUM('Step 1'!E47:AB47)</f>
        <v>261418</v>
      </c>
      <c r="F47" s="26">
        <f>SUM('Step 1'!F47:AC47)</f>
        <v>261706</v>
      </c>
      <c r="G47" s="20"/>
      <c r="H47" s="20"/>
      <c r="I47" s="20"/>
      <c r="J47" s="20"/>
      <c r="K47" s="20"/>
      <c r="L47" s="20"/>
      <c r="M47" s="20"/>
      <c r="N47" s="20"/>
      <c r="O47" s="20"/>
      <c r="P47" s="20"/>
      <c r="Q47" s="20"/>
      <c r="R47" s="20"/>
      <c r="S47" s="20"/>
      <c r="T47" s="20"/>
      <c r="U47" s="20"/>
      <c r="V47" s="20"/>
      <c r="W47" s="20"/>
      <c r="X47" s="20"/>
    </row>
    <row r="48" spans="1:24" x14ac:dyDescent="0.25">
      <c r="A48" s="77" t="s">
        <v>109</v>
      </c>
      <c r="B48" s="26">
        <f>SUM('Step 1'!B48:Y48)</f>
        <v>13063</v>
      </c>
      <c r="C48" s="26">
        <f>SUM('Step 1'!C48:Z48)</f>
        <v>13049</v>
      </c>
      <c r="D48" s="26">
        <f>SUM('Step 1'!D48:AA48)</f>
        <v>13032</v>
      </c>
      <c r="E48" s="26">
        <f>SUM('Step 1'!E48:AB48)</f>
        <v>13028</v>
      </c>
      <c r="F48" s="26">
        <f>SUM('Step 1'!F48:AC48)</f>
        <v>13013</v>
      </c>
      <c r="G48" s="20"/>
      <c r="H48" s="20"/>
      <c r="I48" s="20"/>
      <c r="J48" s="20"/>
      <c r="K48" s="20"/>
      <c r="L48" s="20"/>
      <c r="M48" s="20"/>
      <c r="N48" s="20"/>
      <c r="O48" s="20"/>
      <c r="P48" s="20"/>
      <c r="Q48" s="20"/>
      <c r="R48" s="20"/>
      <c r="S48" s="20"/>
      <c r="T48" s="20"/>
      <c r="U48" s="20"/>
      <c r="V48" s="20"/>
      <c r="W48" s="20"/>
      <c r="X48" s="20"/>
    </row>
    <row r="49" spans="1:24" x14ac:dyDescent="0.25">
      <c r="A49" s="77" t="s">
        <v>110</v>
      </c>
      <c r="B49" s="26">
        <f>SUM('Step 1'!B49:Y49)</f>
        <v>13564</v>
      </c>
      <c r="C49" s="26">
        <f>SUM('Step 1'!C49:Z49)</f>
        <v>13548</v>
      </c>
      <c r="D49" s="26">
        <f>SUM('Step 1'!D49:AA49)</f>
        <v>13531</v>
      </c>
      <c r="E49" s="26">
        <f>SUM('Step 1'!E49:AB49)</f>
        <v>13514</v>
      </c>
      <c r="F49" s="26">
        <f>SUM('Step 1'!F49:AC49)</f>
        <v>13511</v>
      </c>
      <c r="G49" s="20"/>
      <c r="H49" s="20"/>
      <c r="I49" s="20"/>
      <c r="J49" s="20"/>
      <c r="K49" s="20"/>
      <c r="L49" s="20"/>
      <c r="M49" s="20"/>
      <c r="N49" s="20"/>
      <c r="O49" s="20"/>
      <c r="P49" s="20"/>
      <c r="Q49" s="20"/>
      <c r="R49" s="20"/>
      <c r="S49" s="20"/>
      <c r="T49" s="20"/>
      <c r="U49" s="20"/>
      <c r="V49" s="20"/>
      <c r="W49" s="20"/>
      <c r="X49" s="20"/>
    </row>
    <row r="50" spans="1:24" x14ac:dyDescent="0.25">
      <c r="A50" s="77" t="s">
        <v>111</v>
      </c>
      <c r="B50" s="26">
        <f>SUM('Step 1'!B50:Y50)</f>
        <v>17880</v>
      </c>
      <c r="C50" s="26">
        <f>SUM('Step 1'!C50:Z50)</f>
        <v>17884</v>
      </c>
      <c r="D50" s="26">
        <f>SUM('Step 1'!D50:AA50)</f>
        <v>17906</v>
      </c>
      <c r="E50" s="26">
        <f>SUM('Step 1'!E50:AB50)</f>
        <v>17920</v>
      </c>
      <c r="F50" s="26">
        <f>SUM('Step 1'!F50:AC50)</f>
        <v>17930</v>
      </c>
      <c r="G50" s="20"/>
      <c r="H50" s="20"/>
      <c r="I50" s="20"/>
      <c r="J50" s="20"/>
      <c r="K50" s="20"/>
      <c r="L50" s="20"/>
      <c r="M50" s="20"/>
      <c r="N50" s="20"/>
      <c r="O50" s="20"/>
      <c r="P50" s="20"/>
      <c r="Q50" s="20"/>
      <c r="R50" s="20"/>
      <c r="S50" s="20"/>
      <c r="T50" s="20"/>
      <c r="U50" s="20"/>
      <c r="V50" s="20"/>
      <c r="W50" s="20"/>
      <c r="X50" s="20"/>
    </row>
    <row r="51" spans="1:24" x14ac:dyDescent="0.25">
      <c r="A51" s="77" t="s">
        <v>112</v>
      </c>
      <c r="B51" s="26">
        <f>SUM('Step 1'!B51:Y51)</f>
        <v>16283</v>
      </c>
      <c r="C51" s="26">
        <f>SUM('Step 1'!C51:Z51)</f>
        <v>16287</v>
      </c>
      <c r="D51" s="26">
        <f>SUM('Step 1'!D51:AA51)</f>
        <v>16298</v>
      </c>
      <c r="E51" s="26">
        <f>SUM('Step 1'!E51:AB51)</f>
        <v>16312</v>
      </c>
      <c r="F51" s="26">
        <f>SUM('Step 1'!F51:AC51)</f>
        <v>16311</v>
      </c>
      <c r="G51" s="20"/>
      <c r="H51" s="20"/>
      <c r="I51" s="20"/>
      <c r="J51" s="20"/>
      <c r="K51" s="20"/>
      <c r="L51" s="20"/>
      <c r="M51" s="20"/>
      <c r="N51" s="20"/>
      <c r="O51" s="20"/>
      <c r="P51" s="20"/>
      <c r="Q51" s="20"/>
      <c r="R51" s="20"/>
      <c r="S51" s="20"/>
      <c r="T51" s="20"/>
      <c r="U51" s="20"/>
      <c r="V51" s="20"/>
      <c r="W51" s="20"/>
      <c r="X51" s="20"/>
    </row>
    <row r="52" spans="1:24" x14ac:dyDescent="0.25">
      <c r="A52" s="77" t="s">
        <v>113</v>
      </c>
      <c r="B52" s="26">
        <f>SUM('Step 1'!B52:Y52)</f>
        <v>13221</v>
      </c>
      <c r="C52" s="26">
        <f>SUM('Step 1'!C52:Z52)</f>
        <v>13222</v>
      </c>
      <c r="D52" s="26">
        <f>SUM('Step 1'!D52:AA52)</f>
        <v>13233</v>
      </c>
      <c r="E52" s="26">
        <f>SUM('Step 1'!E52:AB52)</f>
        <v>13236</v>
      </c>
      <c r="F52" s="26">
        <f>SUM('Step 1'!F52:AC52)</f>
        <v>13245</v>
      </c>
      <c r="G52" s="20"/>
      <c r="H52" s="20"/>
      <c r="I52" s="20"/>
      <c r="J52" s="20"/>
      <c r="K52" s="20"/>
      <c r="L52" s="20"/>
      <c r="M52" s="20"/>
      <c r="N52" s="20"/>
      <c r="O52" s="20"/>
      <c r="P52" s="20"/>
      <c r="Q52" s="20"/>
      <c r="R52" s="20"/>
      <c r="S52" s="20"/>
      <c r="T52" s="20"/>
      <c r="U52" s="20"/>
      <c r="V52" s="20"/>
      <c r="W52" s="20"/>
      <c r="X52" s="20"/>
    </row>
    <row r="53" spans="1:24" x14ac:dyDescent="0.25">
      <c r="A53" s="77" t="s">
        <v>114</v>
      </c>
      <c r="B53" s="26">
        <f>SUM('Step 1'!B53:Y53)</f>
        <v>14064</v>
      </c>
      <c r="C53" s="26">
        <f>SUM('Step 1'!C53:Z53)</f>
        <v>14078</v>
      </c>
      <c r="D53" s="26">
        <f>SUM('Step 1'!D53:AA53)</f>
        <v>14093</v>
      </c>
      <c r="E53" s="26">
        <f>SUM('Step 1'!E53:AB53)</f>
        <v>14117</v>
      </c>
      <c r="F53" s="26">
        <f>SUM('Step 1'!F53:AC53)</f>
        <v>14151</v>
      </c>
      <c r="G53" s="20"/>
      <c r="H53" s="20"/>
      <c r="I53" s="20"/>
      <c r="J53" s="20"/>
      <c r="K53" s="20"/>
      <c r="L53" s="20"/>
      <c r="M53" s="20"/>
      <c r="N53" s="20"/>
      <c r="O53" s="20"/>
      <c r="P53" s="20"/>
      <c r="Q53" s="20"/>
      <c r="R53" s="20"/>
      <c r="S53" s="20"/>
      <c r="T53" s="20"/>
      <c r="U53" s="20"/>
      <c r="V53" s="20"/>
      <c r="W53" s="20"/>
      <c r="X53" s="20"/>
    </row>
    <row r="54" spans="1:24" x14ac:dyDescent="0.25">
      <c r="A54" s="77" t="s">
        <v>115</v>
      </c>
      <c r="B54" s="26">
        <f>SUM('Step 1'!B54:Y54)</f>
        <v>16582</v>
      </c>
      <c r="C54" s="26">
        <f>SUM('Step 1'!C54:Z54)</f>
        <v>16588</v>
      </c>
      <c r="D54" s="26">
        <f>SUM('Step 1'!D54:AA54)</f>
        <v>16605</v>
      </c>
      <c r="E54" s="26">
        <f>SUM('Step 1'!E54:AB54)</f>
        <v>16613</v>
      </c>
      <c r="F54" s="26">
        <f>SUM('Step 1'!F54:AC54)</f>
        <v>16623</v>
      </c>
      <c r="G54" s="20"/>
      <c r="H54" s="20"/>
      <c r="I54" s="20"/>
      <c r="J54" s="20"/>
      <c r="K54" s="20"/>
      <c r="L54" s="20"/>
      <c r="M54" s="20"/>
      <c r="N54" s="20"/>
      <c r="O54" s="20"/>
      <c r="P54" s="20"/>
      <c r="Q54" s="20"/>
      <c r="R54" s="20"/>
      <c r="S54" s="20"/>
      <c r="T54" s="20"/>
      <c r="U54" s="20"/>
      <c r="V54" s="20"/>
      <c r="W54" s="20"/>
      <c r="X54" s="20"/>
    </row>
    <row r="55" spans="1:24" x14ac:dyDescent="0.25">
      <c r="A55" s="77" t="s">
        <v>116</v>
      </c>
      <c r="B55" s="26">
        <f>SUM('Step 1'!B55:Y55)</f>
        <v>26009</v>
      </c>
      <c r="C55" s="26">
        <f>SUM('Step 1'!C55:Z55)</f>
        <v>25991</v>
      </c>
      <c r="D55" s="26">
        <f>SUM('Step 1'!D55:AA55)</f>
        <v>25979</v>
      </c>
      <c r="E55" s="26">
        <f>SUM('Step 1'!E55:AB55)</f>
        <v>25966</v>
      </c>
      <c r="F55" s="26">
        <f>SUM('Step 1'!F55:AC55)</f>
        <v>25972</v>
      </c>
      <c r="G55" s="20"/>
      <c r="H55" s="20"/>
      <c r="I55" s="20"/>
      <c r="J55" s="20"/>
      <c r="K55" s="20"/>
      <c r="L55" s="20"/>
      <c r="M55" s="20"/>
      <c r="N55" s="20"/>
      <c r="O55" s="20"/>
      <c r="P55" s="20"/>
      <c r="Q55" s="20"/>
      <c r="R55" s="20"/>
      <c r="S55" s="20"/>
      <c r="T55" s="20"/>
      <c r="U55" s="20"/>
      <c r="V55" s="20"/>
      <c r="W55" s="20"/>
      <c r="X55" s="20"/>
    </row>
    <row r="56" spans="1:24" x14ac:dyDescent="0.25">
      <c r="A56" s="77" t="s">
        <v>117</v>
      </c>
      <c r="B56" s="26">
        <f>SUM('Step 1'!B56:Y56)</f>
        <v>54376</v>
      </c>
      <c r="C56" s="26">
        <f>SUM('Step 1'!C56:Z56)</f>
        <v>54370</v>
      </c>
      <c r="D56" s="26">
        <f>SUM('Step 1'!D56:AA56)</f>
        <v>54369</v>
      </c>
      <c r="E56" s="26">
        <f>SUM('Step 1'!E56:AB56)</f>
        <v>54404</v>
      </c>
      <c r="F56" s="26">
        <f>SUM('Step 1'!F56:AC56)</f>
        <v>54454</v>
      </c>
      <c r="G56" s="20"/>
      <c r="H56" s="20"/>
      <c r="I56" s="20"/>
      <c r="J56" s="20"/>
      <c r="K56" s="20"/>
      <c r="L56" s="20"/>
      <c r="M56" s="20"/>
      <c r="N56" s="20"/>
      <c r="O56" s="20"/>
      <c r="P56" s="20"/>
      <c r="Q56" s="20"/>
      <c r="R56" s="20"/>
      <c r="S56" s="20"/>
      <c r="T56" s="20"/>
      <c r="U56" s="20"/>
      <c r="V56" s="20"/>
      <c r="W56" s="20"/>
      <c r="X56" s="20"/>
    </row>
    <row r="57" spans="1:24" x14ac:dyDescent="0.25">
      <c r="A57" s="77" t="s">
        <v>118</v>
      </c>
      <c r="B57" s="26">
        <f>SUM('Step 1'!B57:Y57)</f>
        <v>308288</v>
      </c>
      <c r="C57" s="26">
        <f>SUM('Step 1'!C57:Z57)</f>
        <v>308495</v>
      </c>
      <c r="D57" s="26">
        <f>SUM('Step 1'!D57:AA57)</f>
        <v>308699</v>
      </c>
      <c r="E57" s="26">
        <f>SUM('Step 1'!E57:AB57)</f>
        <v>308937</v>
      </c>
      <c r="F57" s="26">
        <f>SUM('Step 1'!F57:AC57)</f>
        <v>309290</v>
      </c>
      <c r="G57" s="20"/>
      <c r="H57" s="20"/>
      <c r="I57" s="20"/>
      <c r="J57" s="20"/>
      <c r="K57" s="20"/>
      <c r="L57" s="20"/>
      <c r="M57" s="20"/>
      <c r="N57" s="20"/>
      <c r="O57" s="20"/>
      <c r="P57" s="20"/>
      <c r="Q57" s="20"/>
      <c r="R57" s="20"/>
      <c r="S57" s="20"/>
      <c r="T57" s="20"/>
      <c r="U57" s="20"/>
      <c r="V57" s="20"/>
      <c r="W57" s="20"/>
      <c r="X57" s="20"/>
    </row>
    <row r="58" spans="1:24" x14ac:dyDescent="0.25">
      <c r="A58" s="77" t="s">
        <v>119</v>
      </c>
      <c r="B58" s="26">
        <f>SUM('Step 1'!B58:Y58)</f>
        <v>25048</v>
      </c>
      <c r="C58" s="26">
        <f>SUM('Step 1'!C58:Z58)</f>
        <v>25046</v>
      </c>
      <c r="D58" s="26">
        <f>SUM('Step 1'!D58:AA58)</f>
        <v>25047</v>
      </c>
      <c r="E58" s="26">
        <f>SUM('Step 1'!E58:AB58)</f>
        <v>25061</v>
      </c>
      <c r="F58" s="26">
        <f>SUM('Step 1'!F58:AC58)</f>
        <v>25050</v>
      </c>
      <c r="G58" s="20"/>
      <c r="H58" s="20"/>
      <c r="I58" s="20"/>
      <c r="J58" s="20"/>
      <c r="K58" s="20"/>
      <c r="L58" s="20"/>
      <c r="M58" s="20"/>
      <c r="N58" s="20"/>
      <c r="O58" s="20"/>
      <c r="P58" s="20"/>
      <c r="Q58" s="20"/>
      <c r="R58" s="20"/>
      <c r="S58" s="20"/>
      <c r="T58" s="20"/>
      <c r="U58" s="20"/>
      <c r="V58" s="20"/>
      <c r="W58" s="20"/>
      <c r="X58" s="20"/>
    </row>
    <row r="59" spans="1:24" x14ac:dyDescent="0.25">
      <c r="A59" s="77" t="s">
        <v>120</v>
      </c>
      <c r="B59" s="26">
        <f>SUM('Step 1'!B59:Y59)</f>
        <v>14878</v>
      </c>
      <c r="C59" s="26">
        <f>SUM('Step 1'!C59:Z59)</f>
        <v>14879</v>
      </c>
      <c r="D59" s="26">
        <f>SUM('Step 1'!D59:AA59)</f>
        <v>14882</v>
      </c>
      <c r="E59" s="26">
        <f>SUM('Step 1'!E59:AB59)</f>
        <v>14892</v>
      </c>
      <c r="F59" s="26">
        <f>SUM('Step 1'!F59:AC59)</f>
        <v>14805</v>
      </c>
      <c r="G59" s="20"/>
      <c r="H59" s="20"/>
      <c r="I59" s="20"/>
      <c r="J59" s="20"/>
      <c r="K59" s="20"/>
      <c r="L59" s="20"/>
      <c r="M59" s="20"/>
      <c r="N59" s="20"/>
      <c r="O59" s="20"/>
      <c r="P59" s="20"/>
      <c r="Q59" s="20"/>
      <c r="R59" s="20"/>
      <c r="S59" s="20"/>
      <c r="T59" s="20"/>
      <c r="U59" s="20"/>
      <c r="V59" s="20"/>
      <c r="W59" s="20"/>
      <c r="X59" s="20"/>
    </row>
    <row r="60" spans="1:24" x14ac:dyDescent="0.25">
      <c r="A60" s="77" t="s">
        <v>121</v>
      </c>
      <c r="B60" s="26">
        <f>SUM('Step 1'!B60:Y60)</f>
        <v>24634</v>
      </c>
      <c r="C60" s="26">
        <f>SUM('Step 1'!C60:Z60)</f>
        <v>24628</v>
      </c>
      <c r="D60" s="26">
        <f>SUM('Step 1'!D60:AA60)</f>
        <v>24628</v>
      </c>
      <c r="E60" s="26">
        <f>SUM('Step 1'!E60:AB60)</f>
        <v>24631</v>
      </c>
      <c r="F60" s="26">
        <f>SUM('Step 1'!F60:AC60)</f>
        <v>24633</v>
      </c>
      <c r="G60" s="20"/>
      <c r="H60" s="20"/>
      <c r="I60" s="20"/>
      <c r="J60" s="20"/>
      <c r="K60" s="20"/>
      <c r="L60" s="20"/>
      <c r="M60" s="20"/>
      <c r="N60" s="20"/>
      <c r="O60" s="20"/>
      <c r="P60" s="20"/>
      <c r="Q60" s="20"/>
      <c r="R60" s="20"/>
      <c r="S60" s="20"/>
      <c r="T60" s="20"/>
      <c r="U60" s="20"/>
      <c r="V60" s="20"/>
      <c r="W60" s="20"/>
      <c r="X60" s="20"/>
    </row>
    <row r="61" spans="1:24" x14ac:dyDescent="0.25">
      <c r="A61" s="77" t="s">
        <v>122</v>
      </c>
      <c r="B61" s="26">
        <f>SUM('Step 1'!B61:Y61)</f>
        <v>19751</v>
      </c>
      <c r="C61" s="26">
        <f>SUM('Step 1'!C61:Z61)</f>
        <v>19768</v>
      </c>
      <c r="D61" s="26">
        <f>SUM('Step 1'!D61:AA61)</f>
        <v>19793</v>
      </c>
      <c r="E61" s="26">
        <f>SUM('Step 1'!E61:AB61)</f>
        <v>19815</v>
      </c>
      <c r="F61" s="26">
        <f>SUM('Step 1'!F61:AC61)</f>
        <v>19847</v>
      </c>
      <c r="G61" s="20"/>
      <c r="H61" s="20"/>
      <c r="I61" s="20"/>
      <c r="J61" s="20"/>
      <c r="K61" s="20"/>
      <c r="L61" s="20"/>
      <c r="M61" s="20"/>
      <c r="N61" s="20"/>
      <c r="O61" s="20"/>
      <c r="P61" s="20"/>
      <c r="Q61" s="20"/>
      <c r="R61" s="20"/>
      <c r="S61" s="20"/>
      <c r="T61" s="20"/>
      <c r="U61" s="20"/>
      <c r="V61" s="20"/>
      <c r="W61" s="20"/>
      <c r="X61" s="20"/>
    </row>
    <row r="62" spans="1:24" x14ac:dyDescent="0.25">
      <c r="A62" s="77" t="s">
        <v>124</v>
      </c>
      <c r="B62" s="26">
        <f>SUM('Step 1'!B62:Y62)</f>
        <v>38198</v>
      </c>
      <c r="C62" s="26">
        <f>SUM('Step 1'!C62:Z62)</f>
        <v>38231</v>
      </c>
      <c r="D62" s="26">
        <f>SUM('Step 1'!D62:AA62)</f>
        <v>38283</v>
      </c>
      <c r="E62" s="26">
        <f>SUM('Step 1'!E62:AB62)</f>
        <v>38342</v>
      </c>
      <c r="F62" s="26">
        <f>SUM('Step 1'!F62:AC62)</f>
        <v>38400</v>
      </c>
      <c r="G62" s="20"/>
      <c r="H62" s="20"/>
      <c r="I62" s="20"/>
      <c r="J62" s="20"/>
      <c r="K62" s="20"/>
      <c r="L62" s="20"/>
      <c r="M62" s="20"/>
      <c r="N62" s="20"/>
      <c r="O62" s="20"/>
      <c r="P62" s="20"/>
      <c r="Q62" s="20"/>
      <c r="R62" s="20"/>
      <c r="S62" s="20"/>
      <c r="T62" s="20"/>
      <c r="U62" s="20"/>
      <c r="V62" s="20"/>
      <c r="W62" s="20"/>
      <c r="X62" s="20"/>
    </row>
    <row r="63" spans="1:24" x14ac:dyDescent="0.25">
      <c r="A63" s="77" t="s">
        <v>125</v>
      </c>
      <c r="B63" s="26">
        <f>SUM('Step 1'!B63:Y63)</f>
        <v>18146</v>
      </c>
      <c r="C63" s="26">
        <f>SUM('Step 1'!C63:Z63)</f>
        <v>18163</v>
      </c>
      <c r="D63" s="26">
        <f>SUM('Step 1'!D63:AA63)</f>
        <v>18177</v>
      </c>
      <c r="E63" s="26">
        <f>SUM('Step 1'!E63:AB63)</f>
        <v>18197</v>
      </c>
      <c r="F63" s="26">
        <f>SUM('Step 1'!F63:AC63)</f>
        <v>18247</v>
      </c>
      <c r="G63" s="20"/>
      <c r="H63" s="20"/>
      <c r="I63" s="20"/>
      <c r="J63" s="20"/>
      <c r="K63" s="20"/>
      <c r="L63" s="20"/>
      <c r="M63" s="20"/>
      <c r="N63" s="20"/>
      <c r="O63" s="20"/>
      <c r="P63" s="20"/>
      <c r="Q63" s="20"/>
      <c r="R63" s="20"/>
      <c r="S63" s="20"/>
      <c r="T63" s="20"/>
      <c r="U63" s="20"/>
      <c r="V63" s="20"/>
      <c r="W63" s="20"/>
      <c r="X63" s="20"/>
    </row>
    <row r="64" spans="1:24" x14ac:dyDescent="0.25">
      <c r="A64" s="77" t="s">
        <v>127</v>
      </c>
      <c r="B64" s="26">
        <f>SUM('Step 1'!B64:Y64)</f>
        <v>35804</v>
      </c>
      <c r="C64" s="26">
        <f>SUM('Step 1'!C64:Z64)</f>
        <v>35793</v>
      </c>
      <c r="D64" s="26">
        <f>SUM('Step 1'!D64:AA64)</f>
        <v>35798</v>
      </c>
      <c r="E64" s="26">
        <f>SUM('Step 1'!E64:AB64)</f>
        <v>35803</v>
      </c>
      <c r="F64" s="26">
        <f>SUM('Step 1'!F64:AC64)</f>
        <v>35784</v>
      </c>
      <c r="G64" s="20"/>
      <c r="H64" s="20"/>
      <c r="I64" s="20"/>
      <c r="J64" s="20"/>
      <c r="K64" s="20"/>
      <c r="L64" s="20"/>
      <c r="M64" s="20"/>
      <c r="N64" s="20"/>
      <c r="O64" s="20"/>
      <c r="P64" s="20"/>
      <c r="Q64" s="20"/>
      <c r="R64" s="20"/>
      <c r="S64" s="20"/>
      <c r="T64" s="20"/>
      <c r="U64" s="20"/>
      <c r="V64" s="20"/>
      <c r="W64" s="20"/>
      <c r="X64" s="20"/>
    </row>
    <row r="65" spans="1:24" x14ac:dyDescent="0.25">
      <c r="A65" s="77" t="s">
        <v>128</v>
      </c>
      <c r="B65" s="26">
        <f>SUM('Step 1'!B65:Y65)</f>
        <v>64561</v>
      </c>
      <c r="C65" s="26">
        <f>SUM('Step 1'!C65:Z65)</f>
        <v>64515</v>
      </c>
      <c r="D65" s="26">
        <f>SUM('Step 1'!D65:AA65)</f>
        <v>64477</v>
      </c>
      <c r="E65" s="26">
        <f>SUM('Step 1'!E65:AB65)</f>
        <v>64426</v>
      </c>
      <c r="F65" s="26">
        <f>SUM('Step 1'!F65:AC65)</f>
        <v>64367</v>
      </c>
      <c r="G65" s="20"/>
      <c r="H65" s="20"/>
      <c r="I65" s="20"/>
      <c r="J65" s="20"/>
      <c r="K65" s="20"/>
      <c r="L65" s="20"/>
      <c r="M65" s="20"/>
      <c r="N65" s="20"/>
      <c r="O65" s="20"/>
      <c r="P65" s="20"/>
      <c r="Q65" s="20"/>
      <c r="R65" s="20"/>
      <c r="S65" s="20"/>
      <c r="T65" s="20"/>
      <c r="U65" s="20"/>
      <c r="V65" s="20"/>
      <c r="W65" s="20"/>
      <c r="X65" s="20"/>
    </row>
    <row r="66" spans="1:24" x14ac:dyDescent="0.25">
      <c r="A66" s="77" t="s">
        <v>129</v>
      </c>
      <c r="B66" s="26">
        <f>SUM('Step 1'!B66:Y66)</f>
        <v>299410</v>
      </c>
      <c r="C66" s="26">
        <f>SUM('Step 1'!C66:Z66)</f>
        <v>299515</v>
      </c>
      <c r="D66" s="26">
        <f>SUM('Step 1'!D66:AA66)</f>
        <v>299730</v>
      </c>
      <c r="E66" s="26">
        <f>SUM('Step 1'!E66:AB66)</f>
        <v>300023</v>
      </c>
      <c r="F66" s="26">
        <f>SUM('Step 1'!F66:AC66)</f>
        <v>300362</v>
      </c>
      <c r="G66" s="20"/>
      <c r="H66" s="20"/>
      <c r="I66" s="20"/>
      <c r="J66" s="20"/>
      <c r="K66" s="20"/>
      <c r="L66" s="20"/>
      <c r="M66" s="20"/>
      <c r="N66" s="20"/>
      <c r="O66" s="20"/>
      <c r="P66" s="20"/>
      <c r="Q66" s="20"/>
      <c r="R66" s="20"/>
      <c r="S66" s="20"/>
      <c r="T66" s="20"/>
      <c r="U66" s="20"/>
      <c r="V66" s="20"/>
      <c r="W66" s="20"/>
      <c r="X66" s="20"/>
    </row>
    <row r="67" spans="1:24" x14ac:dyDescent="0.25">
      <c r="A67" s="77" t="s">
        <v>130</v>
      </c>
      <c r="B67" s="26">
        <f>SUM('Step 1'!B67:Y67)</f>
        <v>32142</v>
      </c>
      <c r="C67" s="26">
        <f>SUM('Step 1'!C67:Z67)</f>
        <v>32167</v>
      </c>
      <c r="D67" s="26">
        <f>SUM('Step 1'!D67:AA67)</f>
        <v>32180</v>
      </c>
      <c r="E67" s="26">
        <f>SUM('Step 1'!E67:AB67)</f>
        <v>32176</v>
      </c>
      <c r="F67" s="26">
        <f>SUM('Step 1'!F67:AC67)</f>
        <v>32169</v>
      </c>
      <c r="G67" s="20"/>
      <c r="H67" s="20"/>
      <c r="I67" s="20"/>
      <c r="J67" s="20"/>
      <c r="K67" s="20"/>
      <c r="L67" s="20"/>
      <c r="M67" s="20"/>
      <c r="N67" s="20"/>
      <c r="O67" s="20"/>
      <c r="P67" s="20"/>
      <c r="Q67" s="20"/>
      <c r="R67" s="20"/>
      <c r="S67" s="20"/>
      <c r="T67" s="20"/>
      <c r="U67" s="20"/>
      <c r="V67" s="20"/>
      <c r="W67" s="20"/>
      <c r="X67" s="20"/>
    </row>
    <row r="68" spans="1:24" x14ac:dyDescent="0.25">
      <c r="A68" s="77" t="s">
        <v>131</v>
      </c>
      <c r="B68" s="26">
        <f>SUM('Step 1'!B68:Y68)</f>
        <v>67380</v>
      </c>
      <c r="C68" s="26">
        <f>SUM('Step 1'!C68:Z68)</f>
        <v>67398</v>
      </c>
      <c r="D68" s="26">
        <f>SUM('Step 1'!D68:AA68)</f>
        <v>67450</v>
      </c>
      <c r="E68" s="26">
        <f>SUM('Step 1'!E68:AB68)</f>
        <v>67513</v>
      </c>
      <c r="F68" s="26">
        <f>SUM('Step 1'!F68:AC68)</f>
        <v>67600</v>
      </c>
      <c r="G68" s="20"/>
      <c r="H68" s="20"/>
      <c r="I68" s="20"/>
      <c r="J68" s="20"/>
      <c r="K68" s="20"/>
      <c r="L68" s="20"/>
      <c r="M68" s="20"/>
      <c r="N68" s="20"/>
      <c r="O68" s="20"/>
      <c r="P68" s="20"/>
      <c r="Q68" s="20"/>
      <c r="R68" s="20"/>
      <c r="S68" s="20"/>
      <c r="T68" s="20"/>
      <c r="U68" s="20"/>
      <c r="V68" s="20"/>
      <c r="W68" s="20"/>
      <c r="X68" s="20"/>
    </row>
    <row r="69" spans="1:24" x14ac:dyDescent="0.25">
      <c r="A69" s="77" t="s">
        <v>132</v>
      </c>
      <c r="B69" s="26">
        <f>SUM('Step 1'!B69:Y69)</f>
        <v>26105</v>
      </c>
      <c r="C69" s="26">
        <f>SUM('Step 1'!C69:Z69)</f>
        <v>26099</v>
      </c>
      <c r="D69" s="26">
        <f>SUM('Step 1'!D69:AA69)</f>
        <v>26104</v>
      </c>
      <c r="E69" s="26">
        <f>SUM('Step 1'!E69:AB69)</f>
        <v>26117</v>
      </c>
      <c r="F69" s="26">
        <f>SUM('Step 1'!F69:AC69)</f>
        <v>26117</v>
      </c>
      <c r="G69" s="20"/>
      <c r="H69" s="20"/>
      <c r="I69" s="20"/>
      <c r="J69" s="20"/>
      <c r="K69" s="20"/>
      <c r="L69" s="20"/>
      <c r="M69" s="20"/>
      <c r="N69" s="20"/>
      <c r="O69" s="20"/>
      <c r="P69" s="20"/>
      <c r="Q69" s="20"/>
      <c r="R69" s="20"/>
      <c r="S69" s="20"/>
      <c r="T69" s="20"/>
      <c r="U69" s="20"/>
      <c r="V69" s="20"/>
      <c r="W69" s="20"/>
      <c r="X69" s="20"/>
    </row>
    <row r="70" spans="1:24" x14ac:dyDescent="0.25">
      <c r="A70" s="77" t="s">
        <v>134</v>
      </c>
      <c r="B70" s="26">
        <f>SUM('Step 1'!B70:Y70)</f>
        <v>18807</v>
      </c>
      <c r="C70" s="26">
        <f>SUM('Step 1'!C70:Z70)</f>
        <v>18857</v>
      </c>
      <c r="D70" s="26">
        <f>SUM('Step 1'!D70:AA70)</f>
        <v>18906</v>
      </c>
      <c r="E70" s="26">
        <f>SUM('Step 1'!E70:AB70)</f>
        <v>18967</v>
      </c>
      <c r="F70" s="26">
        <f>SUM('Step 1'!F70:AC70)</f>
        <v>19002</v>
      </c>
      <c r="G70" s="20"/>
      <c r="H70" s="20"/>
      <c r="I70" s="20"/>
      <c r="J70" s="20"/>
      <c r="K70" s="20"/>
      <c r="L70" s="20"/>
      <c r="M70" s="20"/>
      <c r="N70" s="20"/>
      <c r="O70" s="20"/>
      <c r="P70" s="20"/>
      <c r="Q70" s="20"/>
      <c r="R70" s="20"/>
      <c r="S70" s="20"/>
      <c r="T70" s="20"/>
      <c r="U70" s="20"/>
      <c r="V70" s="20"/>
      <c r="W70" s="20"/>
      <c r="X70" s="20"/>
    </row>
    <row r="71" spans="1:24" x14ac:dyDescent="0.25">
      <c r="A71" s="77" t="s">
        <v>136</v>
      </c>
      <c r="B71" s="26">
        <f>SUM('Step 1'!B71:Y71)</f>
        <v>38500</v>
      </c>
      <c r="C71" s="26">
        <f>SUM('Step 1'!C71:Z71)</f>
        <v>38533</v>
      </c>
      <c r="D71" s="26">
        <f>SUM('Step 1'!D71:AA71)</f>
        <v>38574</v>
      </c>
      <c r="E71" s="26">
        <f>SUM('Step 1'!E71:AB71)</f>
        <v>38618</v>
      </c>
      <c r="F71" s="26">
        <f>SUM('Step 1'!F71:AC71)</f>
        <v>38659</v>
      </c>
      <c r="G71" s="20"/>
      <c r="H71" s="20"/>
      <c r="I71" s="20"/>
      <c r="J71" s="20"/>
      <c r="K71" s="20"/>
      <c r="L71" s="20"/>
      <c r="M71" s="20"/>
      <c r="N71" s="20"/>
      <c r="O71" s="20"/>
      <c r="P71" s="20"/>
      <c r="Q71" s="20"/>
      <c r="R71" s="20"/>
      <c r="S71" s="20"/>
      <c r="T71" s="20"/>
      <c r="U71" s="20"/>
      <c r="V71" s="20"/>
      <c r="W71" s="20"/>
      <c r="X71" s="20"/>
    </row>
    <row r="72" spans="1:24" x14ac:dyDescent="0.25">
      <c r="A72" s="77" t="s">
        <v>137</v>
      </c>
      <c r="B72" s="26">
        <f>SUM('Step 1'!B72:Y72)</f>
        <v>20126</v>
      </c>
      <c r="C72" s="26">
        <f>SUM('Step 1'!C72:Z72)</f>
        <v>20121</v>
      </c>
      <c r="D72" s="26">
        <f>SUM('Step 1'!D72:AA72)</f>
        <v>20131</v>
      </c>
      <c r="E72" s="26">
        <f>SUM('Step 1'!E72:AB72)</f>
        <v>20141</v>
      </c>
      <c r="F72" s="26">
        <f>SUM('Step 1'!F72:AC72)</f>
        <v>20167</v>
      </c>
      <c r="G72" s="20"/>
      <c r="H72" s="20"/>
      <c r="I72" s="20"/>
      <c r="J72" s="20"/>
      <c r="K72" s="20"/>
      <c r="L72" s="20"/>
      <c r="M72" s="20"/>
      <c r="N72" s="20"/>
      <c r="O72" s="20"/>
      <c r="P72" s="20"/>
      <c r="Q72" s="20"/>
      <c r="R72" s="20"/>
      <c r="S72" s="20"/>
      <c r="T72" s="20"/>
      <c r="U72" s="20"/>
      <c r="V72" s="20"/>
      <c r="W72" s="20"/>
      <c r="X72" s="20"/>
    </row>
    <row r="73" spans="1:24" x14ac:dyDescent="0.25">
      <c r="A73" s="77" t="s">
        <v>138</v>
      </c>
      <c r="B73" s="26">
        <f>SUM('Step 1'!B73:Y73)</f>
        <v>657274</v>
      </c>
      <c r="C73" s="26">
        <f>SUM('Step 1'!C73:Z73)</f>
        <v>657359</v>
      </c>
      <c r="D73" s="26">
        <f>SUM('Step 1'!D73:AA73)</f>
        <v>657662</v>
      </c>
      <c r="E73" s="26">
        <f>SUM('Step 1'!E73:AB73)</f>
        <v>658079</v>
      </c>
      <c r="F73" s="26">
        <f>SUM('Step 1'!F73:AC73)</f>
        <v>658510</v>
      </c>
      <c r="G73" s="20"/>
      <c r="H73" s="20"/>
      <c r="I73" s="20"/>
      <c r="J73" s="20"/>
      <c r="K73" s="20"/>
      <c r="L73" s="20"/>
      <c r="M73" s="20"/>
      <c r="N73" s="20"/>
      <c r="O73" s="20"/>
      <c r="P73" s="20"/>
      <c r="Q73" s="20"/>
      <c r="R73" s="20"/>
      <c r="S73" s="20"/>
      <c r="T73" s="20"/>
      <c r="U73" s="20"/>
      <c r="V73" s="20"/>
      <c r="W73" s="20"/>
      <c r="X73" s="20"/>
    </row>
    <row r="74" spans="1:24" x14ac:dyDescent="0.25">
      <c r="A74" s="77" t="s">
        <v>139</v>
      </c>
      <c r="B74" s="26">
        <f>SUM('Step 1'!B74:Y74)</f>
        <v>19631</v>
      </c>
      <c r="C74" s="26">
        <f>SUM('Step 1'!C74:Z74)</f>
        <v>19633</v>
      </c>
      <c r="D74" s="26">
        <f>SUM('Step 1'!D74:AA74)</f>
        <v>19646</v>
      </c>
      <c r="E74" s="26">
        <f>SUM('Step 1'!E74:AB74)</f>
        <v>19654</v>
      </c>
      <c r="F74" s="26">
        <f>SUM('Step 1'!F74:AC74)</f>
        <v>19658</v>
      </c>
      <c r="G74" s="20"/>
      <c r="H74" s="20"/>
      <c r="I74" s="20"/>
      <c r="J74" s="20"/>
      <c r="K74" s="20"/>
      <c r="L74" s="20"/>
      <c r="M74" s="20"/>
      <c r="N74" s="20"/>
      <c r="O74" s="20"/>
      <c r="P74" s="20"/>
      <c r="Q74" s="20"/>
      <c r="R74" s="20"/>
      <c r="S74" s="20"/>
      <c r="T74" s="20"/>
      <c r="U74" s="20"/>
      <c r="V74" s="20"/>
      <c r="W74" s="20"/>
      <c r="X74" s="20"/>
    </row>
    <row r="75" spans="1:24" x14ac:dyDescent="0.25">
      <c r="A75" s="77" t="s">
        <v>140</v>
      </c>
      <c r="B75" s="26">
        <f>SUM('Step 1'!B75:Y75)</f>
        <v>67666</v>
      </c>
      <c r="C75" s="26">
        <f>SUM('Step 1'!C75:Z75)</f>
        <v>67695</v>
      </c>
      <c r="D75" s="26">
        <f>SUM('Step 1'!D75:AA75)</f>
        <v>67743</v>
      </c>
      <c r="E75" s="26">
        <f>SUM('Step 1'!E75:AB75)</f>
        <v>67808</v>
      </c>
      <c r="F75" s="26">
        <f>SUM('Step 1'!F75:AC75)</f>
        <v>67875</v>
      </c>
      <c r="G75" s="20"/>
      <c r="H75" s="20"/>
      <c r="I75" s="20"/>
      <c r="J75" s="20"/>
      <c r="K75" s="20"/>
      <c r="L75" s="20"/>
      <c r="M75" s="20"/>
      <c r="N75" s="20"/>
      <c r="O75" s="20"/>
      <c r="P75" s="20"/>
      <c r="Q75" s="20"/>
      <c r="R75" s="20"/>
      <c r="S75" s="20"/>
      <c r="T75" s="20"/>
      <c r="U75" s="20"/>
      <c r="V75" s="20"/>
      <c r="W75" s="20"/>
      <c r="X75" s="20"/>
    </row>
    <row r="76" spans="1:24" x14ac:dyDescent="0.25">
      <c r="A76" s="77" t="s">
        <v>142</v>
      </c>
      <c r="B76" s="26">
        <f>SUM('Step 1'!B76:Y76)</f>
        <v>13110</v>
      </c>
      <c r="C76" s="26">
        <f>SUM('Step 1'!C76:Z76)</f>
        <v>13132</v>
      </c>
      <c r="D76" s="26">
        <f>SUM('Step 1'!D76:AA76)</f>
        <v>13156</v>
      </c>
      <c r="E76" s="26">
        <f>SUM('Step 1'!E76:AB76)</f>
        <v>13176</v>
      </c>
      <c r="F76" s="26">
        <f>SUM('Step 1'!F76:AC76)</f>
        <v>13188</v>
      </c>
      <c r="G76" s="20"/>
      <c r="H76" s="20"/>
      <c r="I76" s="20"/>
      <c r="J76" s="20"/>
      <c r="K76" s="20"/>
      <c r="L76" s="20"/>
      <c r="M76" s="20"/>
      <c r="N76" s="20"/>
      <c r="O76" s="20"/>
      <c r="P76" s="20"/>
      <c r="Q76" s="20"/>
      <c r="R76" s="20"/>
      <c r="S76" s="20"/>
      <c r="T76" s="20"/>
      <c r="U76" s="20"/>
      <c r="V76" s="20"/>
      <c r="W76" s="20"/>
      <c r="X76" s="20"/>
    </row>
    <row r="77" spans="1:24" x14ac:dyDescent="0.25">
      <c r="A77" s="77" t="s">
        <v>146</v>
      </c>
      <c r="B77" s="26">
        <f>SUM('Step 1'!B77:Y77)</f>
        <v>95604</v>
      </c>
      <c r="C77" s="26">
        <f>SUM('Step 1'!C77:Z77)</f>
        <v>95600</v>
      </c>
      <c r="D77" s="26">
        <f>SUM('Step 1'!D77:AA77)</f>
        <v>95635</v>
      </c>
      <c r="E77" s="26">
        <f>SUM('Step 1'!E77:AB77)</f>
        <v>95712</v>
      </c>
      <c r="F77" s="26">
        <f>SUM('Step 1'!F77:AC77)</f>
        <v>95816</v>
      </c>
      <c r="G77" s="20"/>
      <c r="H77" s="20"/>
      <c r="I77" s="20"/>
      <c r="J77" s="20"/>
      <c r="K77" s="20"/>
      <c r="L77" s="20"/>
      <c r="M77" s="20"/>
      <c r="N77" s="20"/>
      <c r="O77" s="20"/>
      <c r="P77" s="20"/>
      <c r="Q77" s="20"/>
      <c r="R77" s="20"/>
      <c r="S77" s="20"/>
      <c r="T77" s="20"/>
      <c r="U77" s="20"/>
      <c r="V77" s="20"/>
      <c r="W77" s="20"/>
      <c r="X77" s="20"/>
    </row>
    <row r="78" spans="1:24" x14ac:dyDescent="0.25">
      <c r="A78" s="77" t="s">
        <v>147</v>
      </c>
      <c r="B78" s="26">
        <f>SUM('Step 1'!B78:Y78)</f>
        <v>29390</v>
      </c>
      <c r="C78" s="26">
        <f>SUM('Step 1'!C78:Z78)</f>
        <v>29394</v>
      </c>
      <c r="D78" s="26">
        <f>SUM('Step 1'!D78:AA78)</f>
        <v>29412</v>
      </c>
      <c r="E78" s="26">
        <f>SUM('Step 1'!E78:AB78)</f>
        <v>29449</v>
      </c>
      <c r="F78" s="26">
        <f>SUM('Step 1'!F78:AC78)</f>
        <v>29494</v>
      </c>
      <c r="G78" s="20"/>
      <c r="H78" s="20"/>
      <c r="I78" s="20"/>
      <c r="J78" s="20"/>
      <c r="K78" s="20"/>
      <c r="L78" s="20"/>
      <c r="M78" s="20"/>
      <c r="N78" s="20"/>
      <c r="O78" s="20"/>
      <c r="P78" s="20"/>
      <c r="Q78" s="20"/>
      <c r="R78" s="20"/>
      <c r="S78" s="20"/>
      <c r="T78" s="20"/>
      <c r="U78" s="20"/>
      <c r="V78" s="20"/>
      <c r="W78" s="20"/>
      <c r="X78" s="20"/>
    </row>
    <row r="79" spans="1:24" x14ac:dyDescent="0.25">
      <c r="A79" s="77" t="s">
        <v>150</v>
      </c>
      <c r="B79" s="26">
        <f>SUM('Step 1'!B79:Y79)</f>
        <v>12044</v>
      </c>
      <c r="C79" s="26">
        <f>SUM('Step 1'!C79:Z79)</f>
        <v>12049</v>
      </c>
      <c r="D79" s="26">
        <f>SUM('Step 1'!D79:AA79)</f>
        <v>12051</v>
      </c>
      <c r="E79" s="26">
        <f>SUM('Step 1'!E79:AB79)</f>
        <v>12051</v>
      </c>
      <c r="F79" s="26">
        <f>SUM('Step 1'!F79:AC79)</f>
        <v>12050</v>
      </c>
      <c r="G79" s="20"/>
      <c r="H79" s="20"/>
      <c r="I79" s="20"/>
      <c r="J79" s="20"/>
      <c r="K79" s="20"/>
      <c r="L79" s="20"/>
      <c r="M79" s="20"/>
      <c r="N79" s="20"/>
      <c r="O79" s="20"/>
      <c r="P79" s="20"/>
      <c r="Q79" s="20"/>
      <c r="R79" s="20"/>
      <c r="S79" s="20"/>
      <c r="T79" s="20"/>
      <c r="U79" s="20"/>
      <c r="V79" s="20"/>
      <c r="W79" s="20"/>
      <c r="X79" s="20"/>
    </row>
    <row r="80" spans="1:24" x14ac:dyDescent="0.25">
      <c r="A80" s="77" t="s">
        <v>152</v>
      </c>
      <c r="B80" s="26">
        <f>SUM('Step 1'!B80:Y80)</f>
        <v>27633</v>
      </c>
      <c r="C80" s="26">
        <f>SUM('Step 1'!C80:Z80)</f>
        <v>27615</v>
      </c>
      <c r="D80" s="26">
        <f>SUM('Step 1'!D80:AA80)</f>
        <v>27601</v>
      </c>
      <c r="E80" s="26">
        <f>SUM('Step 1'!E80:AB80)</f>
        <v>27590</v>
      </c>
      <c r="F80" s="26">
        <f>SUM('Step 1'!F80:AC80)</f>
        <v>27586</v>
      </c>
      <c r="G80" s="20"/>
      <c r="H80" s="20"/>
      <c r="I80" s="20"/>
      <c r="J80" s="20"/>
      <c r="K80" s="20"/>
      <c r="L80" s="20"/>
      <c r="M80" s="20"/>
      <c r="N80" s="20"/>
      <c r="O80" s="20"/>
      <c r="P80" s="20"/>
      <c r="Q80" s="20"/>
      <c r="R80" s="20"/>
      <c r="S80" s="20"/>
      <c r="T80" s="20"/>
      <c r="U80" s="20"/>
      <c r="V80" s="20"/>
      <c r="W80" s="20"/>
      <c r="X80" s="20"/>
    </row>
    <row r="81" spans="1:24" x14ac:dyDescent="0.25">
      <c r="A81" s="77" t="s">
        <v>155</v>
      </c>
      <c r="B81" s="26">
        <f>SUM('Step 1'!B81:Y81)</f>
        <v>37437</v>
      </c>
      <c r="C81" s="26">
        <f>SUM('Step 1'!C81:Z81)</f>
        <v>37493</v>
      </c>
      <c r="D81" s="26">
        <f>SUM('Step 1'!D81:AA81)</f>
        <v>37538</v>
      </c>
      <c r="E81" s="26">
        <f>SUM('Step 1'!E81:AB81)</f>
        <v>37599</v>
      </c>
      <c r="F81" s="26">
        <f>SUM('Step 1'!F81:AC81)</f>
        <v>37678</v>
      </c>
      <c r="G81" s="20"/>
      <c r="H81" s="20"/>
      <c r="I81" s="20"/>
      <c r="J81" s="20"/>
      <c r="K81" s="20"/>
      <c r="L81" s="20"/>
      <c r="M81" s="20"/>
      <c r="N81" s="20"/>
      <c r="O81" s="20"/>
      <c r="P81" s="20"/>
      <c r="Q81" s="20"/>
      <c r="R81" s="20"/>
      <c r="S81" s="20"/>
      <c r="T81" s="20"/>
      <c r="U81" s="20"/>
      <c r="V81" s="20"/>
      <c r="W81" s="20"/>
      <c r="X81" s="20"/>
    </row>
    <row r="82" spans="1:24" x14ac:dyDescent="0.25">
      <c r="A82" s="77" t="s">
        <v>156</v>
      </c>
      <c r="B82" s="26">
        <f>SUM('Step 1'!B82:Y82)</f>
        <v>125977</v>
      </c>
      <c r="C82" s="26">
        <f>SUM('Step 1'!C82:Z82)</f>
        <v>126084</v>
      </c>
      <c r="D82" s="26">
        <f>SUM('Step 1'!D82:AA82)</f>
        <v>126248</v>
      </c>
      <c r="E82" s="26">
        <f>SUM('Step 1'!E82:AB82)</f>
        <v>126405</v>
      </c>
      <c r="F82" s="26">
        <f>SUM('Step 1'!F82:AC82)</f>
        <v>126539</v>
      </c>
      <c r="G82" s="20"/>
      <c r="H82" s="20"/>
      <c r="I82" s="20"/>
      <c r="J82" s="20"/>
      <c r="K82" s="20"/>
      <c r="L82" s="20"/>
      <c r="M82" s="20"/>
      <c r="N82" s="20"/>
      <c r="O82" s="20"/>
      <c r="P82" s="20"/>
      <c r="Q82" s="20"/>
      <c r="R82" s="20"/>
      <c r="S82" s="20"/>
      <c r="T82" s="20"/>
      <c r="U82" s="20"/>
      <c r="V82" s="20"/>
      <c r="W82" s="20"/>
      <c r="X82" s="20"/>
    </row>
    <row r="83" spans="1:24" x14ac:dyDescent="0.25">
      <c r="A83" s="77" t="s">
        <v>157</v>
      </c>
      <c r="B83" s="26">
        <f>SUM('Step 1'!B83:Y83)</f>
        <v>47219</v>
      </c>
      <c r="C83" s="26">
        <f>SUM('Step 1'!C83:Z83)</f>
        <v>47259</v>
      </c>
      <c r="D83" s="26">
        <f>SUM('Step 1'!D83:AA83)</f>
        <v>47314</v>
      </c>
      <c r="E83" s="26">
        <f>SUM('Step 1'!E83:AB83)</f>
        <v>47360</v>
      </c>
      <c r="F83" s="26">
        <f>SUM('Step 1'!F83:AC83)</f>
        <v>47410</v>
      </c>
      <c r="G83" s="20"/>
      <c r="H83" s="20"/>
      <c r="I83" s="20"/>
      <c r="J83" s="20"/>
      <c r="K83" s="20"/>
      <c r="L83" s="20"/>
      <c r="M83" s="20"/>
      <c r="N83" s="20"/>
      <c r="O83" s="20"/>
      <c r="P83" s="20"/>
      <c r="Q83" s="20"/>
      <c r="R83" s="20"/>
      <c r="S83" s="20"/>
      <c r="T83" s="20"/>
      <c r="U83" s="20"/>
      <c r="V83" s="20"/>
      <c r="W83" s="20"/>
      <c r="X83" s="20"/>
    </row>
    <row r="84" spans="1:24" x14ac:dyDescent="0.25">
      <c r="A84" s="77" t="s">
        <v>158</v>
      </c>
      <c r="B84" s="26">
        <f>SUM('Step 1'!B84:Y84)</f>
        <v>50641</v>
      </c>
      <c r="C84" s="26">
        <f>SUM('Step 1'!C84:Z84)</f>
        <v>50635</v>
      </c>
      <c r="D84" s="26">
        <f>SUM('Step 1'!D84:AA84)</f>
        <v>50635</v>
      </c>
      <c r="E84" s="26">
        <f>SUM('Step 1'!E84:AB84)</f>
        <v>50641</v>
      </c>
      <c r="F84" s="26">
        <f>SUM('Step 1'!F84:AC84)</f>
        <v>50628</v>
      </c>
      <c r="G84" s="20"/>
      <c r="H84" s="20"/>
      <c r="I84" s="20"/>
      <c r="J84" s="20"/>
      <c r="K84" s="20"/>
      <c r="L84" s="20"/>
      <c r="M84" s="20"/>
      <c r="N84" s="20"/>
      <c r="O84" s="20"/>
      <c r="P84" s="20"/>
      <c r="Q84" s="20"/>
      <c r="R84" s="20"/>
      <c r="S84" s="20"/>
      <c r="T84" s="20"/>
      <c r="U84" s="20"/>
      <c r="V84" s="20"/>
      <c r="W84" s="20"/>
      <c r="X84" s="20"/>
    </row>
    <row r="85" spans="1:24" x14ac:dyDescent="0.25">
      <c r="A85" s="77" t="s">
        <v>159</v>
      </c>
      <c r="B85" s="26">
        <f>SUM('Step 1'!B85:Y85)</f>
        <v>242630</v>
      </c>
      <c r="C85" s="26">
        <f>SUM('Step 1'!C85:Z85)</f>
        <v>242608</v>
      </c>
      <c r="D85" s="26">
        <f>SUM('Step 1'!D85:AA85)</f>
        <v>242661</v>
      </c>
      <c r="E85" s="26">
        <f>SUM('Step 1'!E85:AB85)</f>
        <v>242710</v>
      </c>
      <c r="F85" s="26">
        <f>SUM('Step 1'!F85:AC85)</f>
        <v>242660</v>
      </c>
      <c r="G85" s="20"/>
      <c r="H85" s="20"/>
      <c r="I85" s="20"/>
      <c r="J85" s="20"/>
      <c r="K85" s="20"/>
      <c r="L85" s="20"/>
      <c r="M85" s="20"/>
      <c r="N85" s="20"/>
      <c r="O85" s="20"/>
      <c r="P85" s="20"/>
      <c r="Q85" s="20"/>
      <c r="R85" s="20"/>
      <c r="S85" s="20"/>
      <c r="T85" s="20"/>
      <c r="U85" s="20"/>
      <c r="V85" s="20"/>
      <c r="W85" s="20"/>
      <c r="X85" s="20"/>
    </row>
    <row r="86" spans="1:24" x14ac:dyDescent="0.25">
      <c r="A86" s="77" t="s">
        <v>160</v>
      </c>
      <c r="B86" s="26">
        <f>SUM('Step 1'!B86:Y86)</f>
        <v>68667</v>
      </c>
      <c r="C86" s="26">
        <f>SUM('Step 1'!C86:Z86)</f>
        <v>68678</v>
      </c>
      <c r="D86" s="26">
        <f>SUM('Step 1'!D86:AA86)</f>
        <v>68725</v>
      </c>
      <c r="E86" s="26">
        <f>SUM('Step 1'!E86:AB86)</f>
        <v>68783</v>
      </c>
      <c r="F86" s="26">
        <f>SUM('Step 1'!F86:AC86)</f>
        <v>68863</v>
      </c>
      <c r="G86" s="20"/>
      <c r="H86" s="20"/>
      <c r="I86" s="20"/>
      <c r="J86" s="20"/>
      <c r="K86" s="20"/>
      <c r="L86" s="20"/>
      <c r="M86" s="20"/>
      <c r="N86" s="20"/>
      <c r="O86" s="20"/>
      <c r="P86" s="20"/>
      <c r="Q86" s="20"/>
      <c r="R86" s="20"/>
      <c r="S86" s="20"/>
      <c r="T86" s="20"/>
      <c r="U86" s="20"/>
      <c r="V86" s="20"/>
      <c r="W86" s="20"/>
      <c r="X86" s="20"/>
    </row>
    <row r="87" spans="1:24" x14ac:dyDescent="0.25">
      <c r="A87" s="77" t="s">
        <v>163</v>
      </c>
      <c r="B87" s="26">
        <f>SUM('Step 1'!B87:Y87)</f>
        <v>30253</v>
      </c>
      <c r="C87" s="26">
        <f>SUM('Step 1'!C87:Z87)</f>
        <v>30261</v>
      </c>
      <c r="D87" s="26">
        <f>SUM('Step 1'!D87:AA87)</f>
        <v>30283</v>
      </c>
      <c r="E87" s="26">
        <f>SUM('Step 1'!E87:AB87)</f>
        <v>30314</v>
      </c>
      <c r="F87" s="26">
        <f>SUM('Step 1'!F87:AC87)</f>
        <v>30354</v>
      </c>
      <c r="G87" s="20"/>
      <c r="H87" s="20"/>
      <c r="I87" s="20"/>
      <c r="J87" s="20"/>
      <c r="K87" s="20"/>
      <c r="L87" s="20"/>
      <c r="M87" s="20"/>
      <c r="N87" s="20"/>
      <c r="O87" s="20"/>
      <c r="P87" s="20"/>
      <c r="Q87" s="20"/>
      <c r="R87" s="20"/>
      <c r="S87" s="20"/>
      <c r="T87" s="20"/>
      <c r="U87" s="20"/>
      <c r="V87" s="20"/>
      <c r="W87" s="20"/>
      <c r="X87" s="20"/>
    </row>
    <row r="88" spans="1:24" x14ac:dyDescent="0.25">
      <c r="A88" s="77" t="s">
        <v>164</v>
      </c>
      <c r="B88" s="26">
        <f>SUM('Step 1'!B88:Y88)</f>
        <v>39583</v>
      </c>
      <c r="C88" s="26">
        <f>SUM('Step 1'!C88:Z88)</f>
        <v>39647</v>
      </c>
      <c r="D88" s="26">
        <f>SUM('Step 1'!D88:AA88)</f>
        <v>39697</v>
      </c>
      <c r="E88" s="26">
        <f>SUM('Step 1'!E88:AB88)</f>
        <v>39760</v>
      </c>
      <c r="F88" s="26">
        <f>SUM('Step 1'!F88:AC88)</f>
        <v>39859</v>
      </c>
      <c r="G88" s="20"/>
      <c r="H88" s="20"/>
      <c r="I88" s="20"/>
      <c r="J88" s="20"/>
      <c r="K88" s="20"/>
      <c r="L88" s="20"/>
      <c r="M88" s="20"/>
      <c r="N88" s="20"/>
      <c r="O88" s="20"/>
      <c r="P88" s="20"/>
      <c r="Q88" s="20"/>
      <c r="R88" s="20"/>
      <c r="S88" s="20"/>
      <c r="T88" s="20"/>
      <c r="U88" s="20"/>
      <c r="V88" s="20"/>
      <c r="W88" s="20"/>
      <c r="X88" s="20"/>
    </row>
    <row r="89" spans="1:24" x14ac:dyDescent="0.25">
      <c r="A89" s="77" t="s">
        <v>166</v>
      </c>
      <c r="B89" s="26">
        <f>SUM('Step 1'!B89:Y89)</f>
        <v>15023</v>
      </c>
      <c r="C89" s="26">
        <f>SUM('Step 1'!C89:Z89)</f>
        <v>15036</v>
      </c>
      <c r="D89" s="26">
        <f>SUM('Step 1'!D89:AA89)</f>
        <v>15043</v>
      </c>
      <c r="E89" s="26">
        <f>SUM('Step 1'!E89:AB89)</f>
        <v>15033</v>
      </c>
      <c r="F89" s="26">
        <f>SUM('Step 1'!F89:AC89)</f>
        <v>15038</v>
      </c>
      <c r="G89" s="20"/>
      <c r="H89" s="20"/>
      <c r="I89" s="20"/>
      <c r="J89" s="20"/>
      <c r="K89" s="20"/>
      <c r="L89" s="20"/>
      <c r="M89" s="20"/>
      <c r="N89" s="20"/>
      <c r="O89" s="20"/>
      <c r="P89" s="20"/>
      <c r="Q89" s="20"/>
      <c r="R89" s="20"/>
      <c r="S89" s="20"/>
      <c r="T89" s="20"/>
      <c r="U89" s="20"/>
      <c r="V89" s="20"/>
      <c r="W89" s="20"/>
      <c r="X89" s="20"/>
    </row>
    <row r="90" spans="1:24" x14ac:dyDescent="0.25">
      <c r="A90" s="77" t="s">
        <v>168</v>
      </c>
      <c r="B90" s="26">
        <f>SUM('Step 1'!B90:Y90)</f>
        <v>13644</v>
      </c>
      <c r="C90" s="26">
        <f>SUM('Step 1'!C90:Z90)</f>
        <v>13642</v>
      </c>
      <c r="D90" s="26">
        <f>SUM('Step 1'!D90:AA90)</f>
        <v>13644</v>
      </c>
      <c r="E90" s="26">
        <f>SUM('Step 1'!E90:AB90)</f>
        <v>13641</v>
      </c>
      <c r="F90" s="26">
        <f>SUM('Step 1'!F90:AC90)</f>
        <v>13645</v>
      </c>
      <c r="G90" s="20"/>
      <c r="H90" s="20"/>
      <c r="I90" s="20"/>
      <c r="J90" s="20"/>
      <c r="K90" s="20"/>
      <c r="L90" s="20"/>
      <c r="M90" s="20"/>
      <c r="N90" s="20"/>
      <c r="O90" s="20"/>
      <c r="P90" s="20"/>
      <c r="Q90" s="20"/>
      <c r="R90" s="20"/>
      <c r="S90" s="20"/>
      <c r="T90" s="20"/>
      <c r="U90" s="20"/>
      <c r="V90" s="20"/>
      <c r="W90" s="20"/>
      <c r="X90" s="20"/>
    </row>
    <row r="91" spans="1:24" x14ac:dyDescent="0.25">
      <c r="A91" s="77" t="s">
        <v>170</v>
      </c>
      <c r="B91" s="26">
        <f>SUM('Step 1'!B91:Y91)</f>
        <v>73302</v>
      </c>
      <c r="C91" s="26">
        <f>SUM('Step 1'!C91:Z91)</f>
        <v>73321</v>
      </c>
      <c r="D91" s="26">
        <f>SUM('Step 1'!D91:AA91)</f>
        <v>73369</v>
      </c>
      <c r="E91" s="26">
        <f>SUM('Step 1'!E91:AB91)</f>
        <v>73427</v>
      </c>
      <c r="F91" s="26">
        <f>SUM('Step 1'!F91:AC91)</f>
        <v>73495</v>
      </c>
      <c r="G91" s="20"/>
      <c r="H91" s="20"/>
      <c r="I91" s="20"/>
      <c r="J91" s="20"/>
      <c r="K91" s="20"/>
      <c r="L91" s="20"/>
      <c r="M91" s="20"/>
      <c r="N91" s="20"/>
      <c r="O91" s="20"/>
      <c r="P91" s="20"/>
      <c r="Q91" s="20"/>
      <c r="R91" s="20"/>
      <c r="S91" s="20"/>
      <c r="T91" s="20"/>
      <c r="U91" s="20"/>
      <c r="V91" s="20"/>
      <c r="W91" s="20"/>
      <c r="X91" s="20"/>
    </row>
    <row r="92" spans="1:24" x14ac:dyDescent="0.25">
      <c r="A92" s="77" t="s">
        <v>171</v>
      </c>
      <c r="B92" s="26">
        <f>SUM('Step 1'!B92:Y92)</f>
        <v>41105</v>
      </c>
      <c r="C92" s="26">
        <f>SUM('Step 1'!C92:Z92)</f>
        <v>41155</v>
      </c>
      <c r="D92" s="26">
        <f>SUM('Step 1'!D92:AA92)</f>
        <v>41218</v>
      </c>
      <c r="E92" s="26">
        <f>SUM('Step 1'!E92:AB92)</f>
        <v>41280</v>
      </c>
      <c r="F92" s="26">
        <f>SUM('Step 1'!F92:AC92)</f>
        <v>41387</v>
      </c>
      <c r="G92" s="20"/>
      <c r="H92" s="20"/>
      <c r="I92" s="20"/>
      <c r="J92" s="20"/>
      <c r="K92" s="20"/>
      <c r="L92" s="20"/>
      <c r="M92" s="20"/>
      <c r="N92" s="20"/>
      <c r="O92" s="20"/>
      <c r="P92" s="20"/>
      <c r="Q92" s="20"/>
      <c r="R92" s="20"/>
      <c r="S92" s="20"/>
      <c r="T92" s="20"/>
      <c r="U92" s="20"/>
      <c r="V92" s="20"/>
      <c r="W92" s="20"/>
      <c r="X92" s="20"/>
    </row>
    <row r="93" spans="1:24" x14ac:dyDescent="0.25">
      <c r="A93" s="77" t="s">
        <v>174</v>
      </c>
      <c r="B93" s="26">
        <f>SUM('Step 1'!B93:Y93)</f>
        <v>336185</v>
      </c>
      <c r="C93" s="26">
        <f>SUM('Step 1'!C93:Z93)</f>
        <v>336579</v>
      </c>
      <c r="D93" s="26">
        <f>SUM('Step 1'!D93:AA93)</f>
        <v>337002</v>
      </c>
      <c r="E93" s="26">
        <f>SUM('Step 1'!E93:AB93)</f>
        <v>337446</v>
      </c>
      <c r="F93" s="26">
        <f>SUM('Step 1'!F93:AC93)</f>
        <v>338085</v>
      </c>
      <c r="G93" s="20"/>
      <c r="H93" s="20"/>
      <c r="I93" s="20"/>
      <c r="J93" s="20"/>
      <c r="K93" s="20"/>
      <c r="L93" s="20"/>
      <c r="M93" s="20"/>
      <c r="N93" s="20"/>
      <c r="O93" s="20"/>
      <c r="P93" s="20"/>
      <c r="Q93" s="20"/>
      <c r="R93" s="20"/>
      <c r="S93" s="20"/>
      <c r="T93" s="20"/>
      <c r="U93" s="20"/>
      <c r="V93" s="20"/>
      <c r="W93" s="20"/>
      <c r="X93" s="20"/>
    </row>
    <row r="94" spans="1:24" x14ac:dyDescent="0.25">
      <c r="A94" s="77" t="s">
        <v>176</v>
      </c>
      <c r="B94" s="26">
        <f>SUM('Step 1'!B94:Y94)</f>
        <v>477754</v>
      </c>
      <c r="C94" s="26">
        <f>SUM('Step 1'!C94:Z94)</f>
        <v>478171</v>
      </c>
      <c r="D94" s="26">
        <f>SUM('Step 1'!D94:AA94)</f>
        <v>478824</v>
      </c>
      <c r="E94" s="26">
        <f>SUM('Step 1'!E94:AB94)</f>
        <v>479369</v>
      </c>
      <c r="F94" s="26">
        <f>SUM('Step 1'!F94:AC94)</f>
        <v>479854</v>
      </c>
      <c r="G94" s="20"/>
      <c r="H94" s="20"/>
      <c r="I94" s="20"/>
      <c r="J94" s="20"/>
      <c r="K94" s="20"/>
      <c r="L94" s="20"/>
      <c r="M94" s="20"/>
      <c r="N94" s="20"/>
      <c r="O94" s="20"/>
      <c r="P94" s="20"/>
      <c r="Q94" s="20"/>
      <c r="R94" s="20"/>
      <c r="S94" s="20"/>
      <c r="T94" s="20"/>
      <c r="U94" s="20"/>
      <c r="V94" s="20"/>
      <c r="W94" s="20"/>
      <c r="X94" s="20"/>
    </row>
    <row r="95" spans="1:24" x14ac:dyDescent="0.25">
      <c r="A95" s="77" t="s">
        <v>177</v>
      </c>
      <c r="B95" s="26">
        <f>SUM('Step 1'!B95:Y95)</f>
        <v>15709</v>
      </c>
      <c r="C95" s="26">
        <f>SUM('Step 1'!C95:Z95)</f>
        <v>15716</v>
      </c>
      <c r="D95" s="26">
        <f>SUM('Step 1'!D95:AA95)</f>
        <v>15731</v>
      </c>
      <c r="E95" s="26">
        <f>SUM('Step 1'!E95:AB95)</f>
        <v>15740</v>
      </c>
      <c r="F95" s="26">
        <f>SUM('Step 1'!F95:AC95)</f>
        <v>15741</v>
      </c>
      <c r="G95" s="20"/>
      <c r="H95" s="20"/>
      <c r="I95" s="20"/>
      <c r="J95" s="20"/>
      <c r="K95" s="20"/>
      <c r="L95" s="20"/>
      <c r="M95" s="20"/>
      <c r="N95" s="20"/>
      <c r="O95" s="20"/>
      <c r="P95" s="20"/>
      <c r="Q95" s="20"/>
      <c r="R95" s="20"/>
      <c r="S95" s="20"/>
      <c r="T95" s="20"/>
      <c r="U95" s="20"/>
      <c r="V95" s="20"/>
      <c r="W95" s="20"/>
      <c r="X95" s="20"/>
    </row>
    <row r="96" spans="1:24" x14ac:dyDescent="0.25">
      <c r="A96" s="77" t="s">
        <v>179</v>
      </c>
      <c r="B96" s="26">
        <f>SUM('Step 1'!B96:Y96)</f>
        <v>17200</v>
      </c>
      <c r="C96" s="26">
        <f>SUM('Step 1'!C96:Z96)</f>
        <v>17205</v>
      </c>
      <c r="D96" s="26">
        <f>SUM('Step 1'!D96:AA96)</f>
        <v>17213</v>
      </c>
      <c r="E96" s="26">
        <f>SUM('Step 1'!E96:AB96)</f>
        <v>17232</v>
      </c>
      <c r="F96" s="26">
        <f>SUM('Step 1'!F96:AC96)</f>
        <v>17244</v>
      </c>
      <c r="G96" s="20"/>
      <c r="H96" s="20"/>
      <c r="I96" s="20"/>
      <c r="J96" s="20"/>
      <c r="K96" s="20"/>
      <c r="L96" s="20"/>
      <c r="M96" s="20"/>
      <c r="N96" s="20"/>
      <c r="O96" s="20"/>
      <c r="P96" s="20"/>
      <c r="Q96" s="20"/>
      <c r="R96" s="20"/>
      <c r="S96" s="20"/>
      <c r="T96" s="20"/>
      <c r="U96" s="20"/>
      <c r="V96" s="20"/>
      <c r="W96" s="20"/>
      <c r="X96" s="20"/>
    </row>
    <row r="97" spans="1:24" x14ac:dyDescent="0.25">
      <c r="A97" s="77" t="s">
        <v>180</v>
      </c>
      <c r="B97" s="26">
        <f>SUM('Step 1'!B97:Y97)</f>
        <v>19975</v>
      </c>
      <c r="C97" s="26">
        <f>SUM('Step 1'!C97:Z97)</f>
        <v>19942</v>
      </c>
      <c r="D97" s="26">
        <f>SUM('Step 1'!D97:AA97)</f>
        <v>19929</v>
      </c>
      <c r="E97" s="26">
        <f>SUM('Step 1'!E97:AB97)</f>
        <v>19899</v>
      </c>
      <c r="F97" s="26">
        <f>SUM('Step 1'!F97:AC97)</f>
        <v>19857</v>
      </c>
      <c r="G97" s="20"/>
      <c r="H97" s="20"/>
      <c r="I97" s="20"/>
      <c r="J97" s="20"/>
      <c r="K97" s="20"/>
      <c r="L97" s="20"/>
      <c r="M97" s="20"/>
      <c r="N97" s="20"/>
      <c r="O97" s="20"/>
      <c r="P97" s="20"/>
      <c r="Q97" s="20"/>
      <c r="R97" s="20"/>
      <c r="S97" s="20"/>
      <c r="T97" s="20"/>
      <c r="U97" s="20"/>
      <c r="V97" s="20"/>
      <c r="W97" s="20"/>
      <c r="X97" s="20"/>
    </row>
    <row r="98" spans="1:24" x14ac:dyDescent="0.25">
      <c r="A98" s="77" t="s">
        <v>181</v>
      </c>
      <c r="B98" s="26">
        <f>SUM('Step 1'!B98:Y98)</f>
        <v>23591</v>
      </c>
      <c r="C98" s="26">
        <f>SUM('Step 1'!C98:Z98)</f>
        <v>23589</v>
      </c>
      <c r="D98" s="26">
        <f>SUM('Step 1'!D98:AA98)</f>
        <v>23593</v>
      </c>
      <c r="E98" s="26">
        <f>SUM('Step 1'!E98:AB98)</f>
        <v>23589</v>
      </c>
      <c r="F98" s="26">
        <f>SUM('Step 1'!F98:AC98)</f>
        <v>23572</v>
      </c>
      <c r="G98" s="20"/>
      <c r="H98" s="20"/>
      <c r="I98" s="20"/>
      <c r="J98" s="20"/>
      <c r="K98" s="20"/>
      <c r="L98" s="20"/>
      <c r="M98" s="20"/>
      <c r="N98" s="20"/>
      <c r="O98" s="20"/>
      <c r="P98" s="20"/>
      <c r="Q98" s="20"/>
      <c r="R98" s="20"/>
      <c r="S98" s="20"/>
      <c r="T98" s="20"/>
      <c r="U98" s="20"/>
      <c r="V98" s="20"/>
      <c r="W98" s="20"/>
      <c r="X98" s="20"/>
    </row>
    <row r="99" spans="1:24" x14ac:dyDescent="0.25">
      <c r="A99" s="77" t="s">
        <v>183</v>
      </c>
      <c r="B99" s="26">
        <f>SUM('Step 1'!B99:Y99)</f>
        <v>25666</v>
      </c>
      <c r="C99" s="26">
        <f>SUM('Step 1'!C99:Z99)</f>
        <v>25660</v>
      </c>
      <c r="D99" s="26">
        <f>SUM('Step 1'!D99:AA99)</f>
        <v>25665</v>
      </c>
      <c r="E99" s="26">
        <f>SUM('Step 1'!E99:AB99)</f>
        <v>25686</v>
      </c>
      <c r="F99" s="26">
        <f>SUM('Step 1'!F99:AC99)</f>
        <v>25677</v>
      </c>
      <c r="G99" s="20"/>
      <c r="H99" s="20"/>
      <c r="I99" s="20"/>
      <c r="J99" s="20"/>
      <c r="K99" s="20"/>
      <c r="L99" s="20"/>
      <c r="M99" s="20"/>
      <c r="N99" s="20"/>
      <c r="O99" s="20"/>
      <c r="P99" s="20"/>
      <c r="Q99" s="20"/>
      <c r="R99" s="20"/>
      <c r="S99" s="20"/>
      <c r="T99" s="20"/>
      <c r="U99" s="20"/>
      <c r="V99" s="20"/>
      <c r="W99" s="20"/>
      <c r="X99" s="20"/>
    </row>
    <row r="100" spans="1:24" x14ac:dyDescent="0.25">
      <c r="A100" s="77" t="s">
        <v>184</v>
      </c>
      <c r="B100" s="26">
        <f>SUM('Step 1'!B100:Y100)</f>
        <v>13527</v>
      </c>
      <c r="C100" s="26">
        <f>SUM('Step 1'!C100:Z100)</f>
        <v>13508</v>
      </c>
      <c r="D100" s="26">
        <f>SUM('Step 1'!D100:AA100)</f>
        <v>13502</v>
      </c>
      <c r="E100" s="26">
        <f>SUM('Step 1'!E100:AB100)</f>
        <v>13485</v>
      </c>
      <c r="F100" s="26">
        <f>SUM('Step 1'!F100:AC100)</f>
        <v>13464</v>
      </c>
      <c r="G100" s="20"/>
      <c r="H100" s="20"/>
      <c r="I100" s="20"/>
      <c r="J100" s="20"/>
      <c r="K100" s="20"/>
      <c r="L100" s="20"/>
      <c r="M100" s="20"/>
      <c r="N100" s="20"/>
      <c r="O100" s="20"/>
      <c r="P100" s="20"/>
      <c r="Q100" s="20"/>
      <c r="R100" s="20"/>
      <c r="S100" s="20"/>
      <c r="T100" s="20"/>
      <c r="U100" s="20"/>
      <c r="V100" s="20"/>
      <c r="W100" s="20"/>
      <c r="X100" s="20"/>
    </row>
    <row r="101" spans="1:24" x14ac:dyDescent="0.25">
      <c r="A101" s="77" t="s">
        <v>185</v>
      </c>
      <c r="B101" s="26">
        <f>SUM('Step 1'!B101:Y101)</f>
        <v>65887</v>
      </c>
      <c r="C101" s="26">
        <f>SUM('Step 1'!C101:Z101)</f>
        <v>65831</v>
      </c>
      <c r="D101" s="26">
        <f>SUM('Step 1'!D101:AA101)</f>
        <v>65800</v>
      </c>
      <c r="E101" s="26">
        <f>SUM('Step 1'!E101:AB101)</f>
        <v>65759</v>
      </c>
      <c r="F101" s="26">
        <f>SUM('Step 1'!F101:AC101)</f>
        <v>65752</v>
      </c>
      <c r="G101" s="20"/>
      <c r="H101" s="20"/>
      <c r="I101" s="20"/>
      <c r="J101" s="20"/>
      <c r="K101" s="20"/>
      <c r="L101" s="20"/>
      <c r="M101" s="20"/>
      <c r="N101" s="20"/>
      <c r="O101" s="20"/>
      <c r="P101" s="20"/>
      <c r="Q101" s="20"/>
      <c r="R101" s="20"/>
      <c r="S101" s="20"/>
      <c r="T101" s="20"/>
      <c r="U101" s="20"/>
      <c r="V101" s="20"/>
      <c r="W101" s="20"/>
      <c r="X101" s="20"/>
    </row>
    <row r="102" spans="1:24" x14ac:dyDescent="0.25">
      <c r="A102" s="77" t="s">
        <v>187</v>
      </c>
      <c r="B102" s="26">
        <f>SUM('Step 1'!B102:Y102)</f>
        <v>52315</v>
      </c>
      <c r="C102" s="26">
        <f>SUM('Step 1'!C102:Z102)</f>
        <v>52304</v>
      </c>
      <c r="D102" s="26">
        <f>SUM('Step 1'!D102:AA102)</f>
        <v>52306</v>
      </c>
      <c r="E102" s="26">
        <f>SUM('Step 1'!E102:AB102)</f>
        <v>52309</v>
      </c>
      <c r="F102" s="26">
        <f>SUM('Step 1'!F102:AC102)</f>
        <v>52283</v>
      </c>
      <c r="G102" s="20"/>
      <c r="H102" s="20"/>
      <c r="I102" s="20"/>
      <c r="J102" s="20"/>
      <c r="K102" s="20"/>
      <c r="L102" s="20"/>
      <c r="M102" s="20"/>
      <c r="N102" s="20"/>
      <c r="O102" s="20"/>
      <c r="P102" s="20"/>
      <c r="Q102" s="20"/>
      <c r="R102" s="20"/>
      <c r="S102" s="20"/>
      <c r="T102" s="20"/>
      <c r="U102" s="20"/>
      <c r="V102" s="20"/>
      <c r="W102" s="20"/>
      <c r="X102" s="20"/>
    </row>
    <row r="103" spans="1:24" x14ac:dyDescent="0.25">
      <c r="A103" s="77" t="s">
        <v>188</v>
      </c>
      <c r="B103" s="26">
        <f>SUM('Step 1'!B103:Y103)</f>
        <v>276978</v>
      </c>
      <c r="C103" s="26">
        <f>SUM('Step 1'!C103:Z103)</f>
        <v>277004</v>
      </c>
      <c r="D103" s="26">
        <f>SUM('Step 1'!D103:AA103)</f>
        <v>277057</v>
      </c>
      <c r="E103" s="26">
        <f>SUM('Step 1'!E103:AB103)</f>
        <v>277104</v>
      </c>
      <c r="F103" s="26">
        <f>SUM('Step 1'!F103:AC103)</f>
        <v>277047</v>
      </c>
      <c r="G103" s="20"/>
      <c r="H103" s="20"/>
      <c r="I103" s="20"/>
      <c r="J103" s="20"/>
      <c r="K103" s="20"/>
      <c r="L103" s="20"/>
      <c r="M103" s="20"/>
      <c r="N103" s="20"/>
      <c r="O103" s="20"/>
      <c r="P103" s="20"/>
      <c r="Q103" s="20"/>
      <c r="R103" s="20"/>
      <c r="S103" s="20"/>
      <c r="T103" s="20"/>
      <c r="U103" s="20"/>
      <c r="V103" s="20"/>
      <c r="W103" s="20"/>
      <c r="X103" s="20"/>
    </row>
    <row r="104" spans="1:24" x14ac:dyDescent="0.25">
      <c r="A104" s="77" t="s">
        <v>189</v>
      </c>
      <c r="B104" s="26">
        <f>SUM('Step 1'!B104:Y104)</f>
        <v>14447</v>
      </c>
      <c r="C104" s="26">
        <f>SUM('Step 1'!C104:Z104)</f>
        <v>14437</v>
      </c>
      <c r="D104" s="26">
        <f>SUM('Step 1'!D104:AA104)</f>
        <v>14433</v>
      </c>
      <c r="E104" s="26">
        <f>SUM('Step 1'!E104:AB104)</f>
        <v>14438</v>
      </c>
      <c r="F104" s="26">
        <f>SUM('Step 1'!F104:AC104)</f>
        <v>14442</v>
      </c>
      <c r="G104" s="20"/>
      <c r="H104" s="20"/>
      <c r="I104" s="20"/>
      <c r="J104" s="20"/>
      <c r="K104" s="20"/>
      <c r="L104" s="20"/>
      <c r="M104" s="20"/>
      <c r="N104" s="20"/>
      <c r="O104" s="20"/>
      <c r="P104" s="20"/>
      <c r="Q104" s="20"/>
      <c r="R104" s="20"/>
      <c r="S104" s="20"/>
      <c r="T104" s="20"/>
      <c r="U104" s="20"/>
      <c r="V104" s="20"/>
      <c r="W104" s="20"/>
      <c r="X104" s="20"/>
    </row>
    <row r="105" spans="1:24" x14ac:dyDescent="0.25">
      <c r="A105" s="77" t="s">
        <v>190</v>
      </c>
      <c r="B105" s="26">
        <f>SUM('Step 1'!B105:Y105)</f>
        <v>19791</v>
      </c>
      <c r="C105" s="26">
        <f>SUM('Step 1'!C105:Z105)</f>
        <v>19820</v>
      </c>
      <c r="D105" s="26">
        <f>SUM('Step 1'!D105:AA105)</f>
        <v>19842</v>
      </c>
      <c r="E105" s="26">
        <f>SUM('Step 1'!E105:AB105)</f>
        <v>19869</v>
      </c>
      <c r="F105" s="26">
        <f>SUM('Step 1'!F105:AC105)</f>
        <v>19912</v>
      </c>
      <c r="G105" s="20"/>
      <c r="H105" s="20"/>
      <c r="I105" s="20"/>
      <c r="J105" s="20"/>
      <c r="K105" s="20"/>
      <c r="L105" s="20"/>
      <c r="M105" s="20"/>
      <c r="N105" s="20"/>
      <c r="O105" s="20"/>
      <c r="P105" s="20"/>
      <c r="Q105" s="20"/>
      <c r="R105" s="20"/>
      <c r="S105" s="20"/>
      <c r="T105" s="20"/>
      <c r="U105" s="20"/>
      <c r="V105" s="20"/>
      <c r="W105" s="20"/>
      <c r="X105" s="20"/>
    </row>
    <row r="106" spans="1:24" x14ac:dyDescent="0.25">
      <c r="A106" s="77" t="s">
        <v>191</v>
      </c>
      <c r="B106" s="26">
        <f>SUM('Step 1'!B106:Y106)</f>
        <v>13919</v>
      </c>
      <c r="C106" s="26">
        <f>SUM('Step 1'!C106:Z106)</f>
        <v>13905</v>
      </c>
      <c r="D106" s="26">
        <f>SUM('Step 1'!D106:AA106)</f>
        <v>13900</v>
      </c>
      <c r="E106" s="26">
        <f>SUM('Step 1'!E106:AB106)</f>
        <v>13903</v>
      </c>
      <c r="F106" s="26">
        <f>SUM('Step 1'!F106:AC106)</f>
        <v>13893</v>
      </c>
      <c r="G106" s="20"/>
      <c r="H106" s="20"/>
      <c r="I106" s="20"/>
      <c r="J106" s="20"/>
      <c r="K106" s="20"/>
      <c r="L106" s="20"/>
      <c r="M106" s="20"/>
      <c r="N106" s="20"/>
      <c r="O106" s="20"/>
      <c r="P106" s="20"/>
      <c r="Q106" s="20"/>
      <c r="R106" s="20"/>
      <c r="S106" s="20"/>
      <c r="T106" s="20"/>
      <c r="U106" s="20"/>
      <c r="V106" s="20"/>
      <c r="W106" s="20"/>
      <c r="X106" s="20"/>
    </row>
    <row r="107" spans="1:24" x14ac:dyDescent="0.25">
      <c r="A107" s="77" t="s">
        <v>192</v>
      </c>
      <c r="B107" s="26">
        <f>SUM('Step 1'!B107:Y107)</f>
        <v>98640</v>
      </c>
      <c r="C107" s="26">
        <f>SUM('Step 1'!C107:Z107)</f>
        <v>98669</v>
      </c>
      <c r="D107" s="26">
        <f>SUM('Step 1'!D107:AA107)</f>
        <v>98729</v>
      </c>
      <c r="E107" s="26">
        <f>SUM('Step 1'!E107:AB107)</f>
        <v>98772</v>
      </c>
      <c r="F107" s="26">
        <f>SUM('Step 1'!F107:AC107)</f>
        <v>98767</v>
      </c>
      <c r="G107" s="20"/>
      <c r="H107" s="20"/>
      <c r="I107" s="20"/>
      <c r="J107" s="20"/>
      <c r="K107" s="20"/>
      <c r="L107" s="20"/>
      <c r="M107" s="20"/>
      <c r="N107" s="20"/>
      <c r="O107" s="20"/>
      <c r="P107" s="20"/>
      <c r="Q107" s="20"/>
      <c r="R107" s="20"/>
      <c r="S107" s="20"/>
      <c r="T107" s="20"/>
      <c r="U107" s="20"/>
      <c r="V107" s="20"/>
      <c r="W107" s="20"/>
      <c r="X107" s="20"/>
    </row>
    <row r="108" spans="1:24" x14ac:dyDescent="0.25">
      <c r="A108" s="77" t="s">
        <v>193</v>
      </c>
      <c r="B108" s="26">
        <f>SUM('Step 1'!B108:Y108)</f>
        <v>448482</v>
      </c>
      <c r="C108" s="26">
        <f>SUM('Step 1'!C108:Z108)</f>
        <v>448687</v>
      </c>
      <c r="D108" s="26">
        <f>SUM('Step 1'!D108:AA108)</f>
        <v>448959</v>
      </c>
      <c r="E108" s="26">
        <f>SUM('Step 1'!E108:AB108)</f>
        <v>449176</v>
      </c>
      <c r="F108" s="26">
        <f>SUM('Step 1'!F108:AC108)</f>
        <v>449195</v>
      </c>
      <c r="G108" s="20"/>
      <c r="H108" s="20"/>
      <c r="I108" s="20"/>
      <c r="J108" s="20"/>
      <c r="K108" s="20"/>
      <c r="L108" s="20"/>
      <c r="M108" s="20"/>
      <c r="N108" s="20"/>
      <c r="O108" s="20"/>
      <c r="P108" s="20"/>
      <c r="Q108" s="20"/>
      <c r="R108" s="20"/>
      <c r="S108" s="20"/>
      <c r="T108" s="20"/>
      <c r="U108" s="20"/>
      <c r="V108" s="20"/>
      <c r="W108" s="20"/>
      <c r="X108" s="20"/>
    </row>
    <row r="109" spans="1:24" x14ac:dyDescent="0.25">
      <c r="A109" s="77" t="s">
        <v>194</v>
      </c>
      <c r="B109" s="26">
        <f>SUM('Step 1'!B109:Y109)</f>
        <v>26580</v>
      </c>
      <c r="C109" s="26">
        <f>SUM('Step 1'!C109:Z109)</f>
        <v>26604</v>
      </c>
      <c r="D109" s="26">
        <f>SUM('Step 1'!D109:AA109)</f>
        <v>26628</v>
      </c>
      <c r="E109" s="26">
        <f>SUM('Step 1'!E109:AB109)</f>
        <v>26666</v>
      </c>
      <c r="F109" s="26">
        <f>SUM('Step 1'!F109:AC109)</f>
        <v>26699</v>
      </c>
      <c r="G109" s="20"/>
      <c r="H109" s="20"/>
      <c r="I109" s="20"/>
      <c r="J109" s="20"/>
      <c r="K109" s="20"/>
      <c r="L109" s="20"/>
      <c r="M109" s="20"/>
      <c r="N109" s="20"/>
      <c r="O109" s="20"/>
      <c r="P109" s="20"/>
      <c r="Q109" s="20"/>
      <c r="R109" s="20"/>
      <c r="S109" s="20"/>
      <c r="T109" s="20"/>
      <c r="U109" s="20"/>
      <c r="V109" s="20"/>
      <c r="W109" s="20"/>
      <c r="X109" s="20"/>
    </row>
    <row r="110" spans="1:24" x14ac:dyDescent="0.25">
      <c r="A110" s="77" t="s">
        <v>196</v>
      </c>
      <c r="B110" s="26">
        <f>SUM('Step 1'!B110:Y110)</f>
        <v>153870</v>
      </c>
      <c r="C110" s="26">
        <f>SUM('Step 1'!C110:Z110)</f>
        <v>153899</v>
      </c>
      <c r="D110" s="26">
        <f>SUM('Step 1'!D110:AA110)</f>
        <v>153953</v>
      </c>
      <c r="E110" s="26">
        <f>SUM('Step 1'!E110:AB110)</f>
        <v>154042</v>
      </c>
      <c r="F110" s="26">
        <f>SUM('Step 1'!F110:AC110)</f>
        <v>154189</v>
      </c>
      <c r="G110" s="20"/>
      <c r="H110" s="20"/>
      <c r="I110" s="20"/>
      <c r="J110" s="20"/>
      <c r="K110" s="20"/>
      <c r="L110" s="20"/>
      <c r="M110" s="20"/>
      <c r="N110" s="20"/>
      <c r="O110" s="20"/>
      <c r="P110" s="20"/>
      <c r="Q110" s="20"/>
      <c r="R110" s="20"/>
      <c r="S110" s="20"/>
      <c r="T110" s="20"/>
      <c r="U110" s="20"/>
      <c r="V110" s="20"/>
      <c r="W110" s="20"/>
      <c r="X110" s="20"/>
    </row>
    <row r="111" spans="1:24" x14ac:dyDescent="0.25">
      <c r="A111" s="77" t="s">
        <v>197</v>
      </c>
      <c r="B111" s="26">
        <f>SUM('Step 1'!B111:Y111)</f>
        <v>32515</v>
      </c>
      <c r="C111" s="26">
        <f>SUM('Step 1'!C111:Z111)</f>
        <v>32523</v>
      </c>
      <c r="D111" s="26">
        <f>SUM('Step 1'!D111:AA111)</f>
        <v>32539</v>
      </c>
      <c r="E111" s="26">
        <f>SUM('Step 1'!E111:AB111)</f>
        <v>32569</v>
      </c>
      <c r="F111" s="26">
        <f>SUM('Step 1'!F111:AC111)</f>
        <v>32610</v>
      </c>
      <c r="G111" s="20"/>
      <c r="H111" s="20"/>
      <c r="I111" s="20"/>
      <c r="J111" s="20"/>
      <c r="K111" s="20"/>
      <c r="L111" s="20"/>
      <c r="M111" s="20"/>
      <c r="N111" s="20"/>
      <c r="O111" s="20"/>
      <c r="P111" s="20"/>
      <c r="Q111" s="20"/>
      <c r="R111" s="20"/>
      <c r="S111" s="20"/>
      <c r="T111" s="20"/>
      <c r="U111" s="20"/>
      <c r="V111" s="20"/>
      <c r="W111" s="20"/>
      <c r="X111" s="20"/>
    </row>
    <row r="112" spans="1:24" x14ac:dyDescent="0.25">
      <c r="A112" s="77" t="s">
        <v>198</v>
      </c>
      <c r="B112" s="26">
        <f>SUM('Step 1'!B112:Y112)</f>
        <v>14438</v>
      </c>
      <c r="C112" s="26">
        <f>SUM('Step 1'!C112:Z112)</f>
        <v>14438</v>
      </c>
      <c r="D112" s="26">
        <f>SUM('Step 1'!D112:AA112)</f>
        <v>14442</v>
      </c>
      <c r="E112" s="26">
        <f>SUM('Step 1'!E112:AB112)</f>
        <v>14441</v>
      </c>
      <c r="F112" s="26">
        <f>SUM('Step 1'!F112:AC112)</f>
        <v>14437</v>
      </c>
      <c r="G112" s="20"/>
      <c r="H112" s="20"/>
      <c r="I112" s="20"/>
      <c r="J112" s="20"/>
      <c r="K112" s="20"/>
      <c r="L112" s="20"/>
      <c r="M112" s="20"/>
      <c r="N112" s="20"/>
      <c r="O112" s="20"/>
      <c r="P112" s="20"/>
      <c r="Q112" s="20"/>
      <c r="R112" s="20"/>
      <c r="S112" s="20"/>
      <c r="T112" s="20"/>
      <c r="U112" s="20"/>
      <c r="V112" s="20"/>
      <c r="W112" s="20"/>
      <c r="X112" s="20"/>
    </row>
    <row r="113" spans="1:24" x14ac:dyDescent="0.25">
      <c r="A113" s="77" t="s">
        <v>199</v>
      </c>
      <c r="B113" s="26">
        <f>SUM('Step 1'!B113:Y113)</f>
        <v>104379</v>
      </c>
      <c r="C113" s="26">
        <f>SUM('Step 1'!C113:Z113)</f>
        <v>104481</v>
      </c>
      <c r="D113" s="26">
        <f>SUM('Step 1'!D113:AA113)</f>
        <v>104624</v>
      </c>
      <c r="E113" s="26">
        <f>SUM('Step 1'!E113:AB113)</f>
        <v>104793</v>
      </c>
      <c r="F113" s="26">
        <f>SUM('Step 1'!F113:AC113)</f>
        <v>104954</v>
      </c>
      <c r="G113" s="20"/>
      <c r="H113" s="20"/>
      <c r="I113" s="20"/>
      <c r="J113" s="20"/>
      <c r="K113" s="20"/>
      <c r="L113" s="20"/>
      <c r="M113" s="20"/>
      <c r="N113" s="20"/>
      <c r="O113" s="20"/>
      <c r="P113" s="20"/>
      <c r="Q113" s="20"/>
      <c r="R113" s="20"/>
      <c r="S113" s="20"/>
      <c r="T113" s="20"/>
      <c r="U113" s="20"/>
      <c r="V113" s="20"/>
      <c r="W113" s="20"/>
      <c r="X113" s="20"/>
    </row>
    <row r="114" spans="1:24" x14ac:dyDescent="0.25">
      <c r="A114" s="77" t="s">
        <v>200</v>
      </c>
      <c r="B114" s="26">
        <f>SUM('Step 1'!B114:Y114)</f>
        <v>25439</v>
      </c>
      <c r="C114" s="26">
        <f>SUM('Step 1'!C114:Z114)</f>
        <v>25481</v>
      </c>
      <c r="D114" s="26">
        <f>SUM('Step 1'!D114:AA114)</f>
        <v>25523</v>
      </c>
      <c r="E114" s="26">
        <f>SUM('Step 1'!E114:AB114)</f>
        <v>25574</v>
      </c>
      <c r="F114" s="26">
        <f>SUM('Step 1'!F114:AC114)</f>
        <v>25593</v>
      </c>
      <c r="G114" s="20"/>
      <c r="H114" s="20"/>
      <c r="I114" s="20"/>
      <c r="J114" s="20"/>
      <c r="K114" s="20"/>
      <c r="L114" s="20"/>
      <c r="M114" s="20"/>
      <c r="N114" s="20"/>
      <c r="O114" s="20"/>
      <c r="P114" s="20"/>
      <c r="Q114" s="20"/>
      <c r="R114" s="20"/>
      <c r="S114" s="20"/>
      <c r="T114" s="20"/>
      <c r="U114" s="20"/>
      <c r="V114" s="20"/>
      <c r="W114" s="20"/>
      <c r="X114" s="20"/>
    </row>
    <row r="115" spans="1:24" x14ac:dyDescent="0.25">
      <c r="A115" s="77" t="s">
        <v>202</v>
      </c>
      <c r="B115" s="26">
        <f>SUM('Step 1'!B115:Y115)</f>
        <v>72249</v>
      </c>
      <c r="C115" s="26">
        <f>SUM('Step 1'!C115:Z115)</f>
        <v>72339</v>
      </c>
      <c r="D115" s="26">
        <f>SUM('Step 1'!D115:AA115)</f>
        <v>72422</v>
      </c>
      <c r="E115" s="26">
        <f>SUM('Step 1'!E115:AB115)</f>
        <v>72515</v>
      </c>
      <c r="F115" s="26">
        <f>SUM('Step 1'!F115:AC115)</f>
        <v>72642</v>
      </c>
      <c r="G115" s="20"/>
      <c r="H115" s="20"/>
      <c r="I115" s="20"/>
      <c r="J115" s="20"/>
      <c r="K115" s="20"/>
      <c r="L115" s="20"/>
      <c r="M115" s="20"/>
      <c r="N115" s="20"/>
      <c r="O115" s="20"/>
      <c r="P115" s="20"/>
      <c r="Q115" s="20"/>
      <c r="R115" s="20"/>
      <c r="S115" s="20"/>
      <c r="T115" s="20"/>
      <c r="U115" s="20"/>
      <c r="V115" s="20"/>
      <c r="W115" s="20"/>
      <c r="X115" s="20"/>
    </row>
    <row r="116" spans="1:24" x14ac:dyDescent="0.25">
      <c r="A116" s="77" t="s">
        <v>203</v>
      </c>
      <c r="B116" s="26">
        <f>SUM('Step 1'!B116:Y116)</f>
        <v>425295</v>
      </c>
      <c r="C116" s="26">
        <f>SUM('Step 1'!C116:Z116)</f>
        <v>425867</v>
      </c>
      <c r="D116" s="26">
        <f>SUM('Step 1'!D116:AA116)</f>
        <v>426448</v>
      </c>
      <c r="E116" s="26">
        <f>SUM('Step 1'!E116:AB116)</f>
        <v>427050</v>
      </c>
      <c r="F116" s="26">
        <f>SUM('Step 1'!F116:AC116)</f>
        <v>427962</v>
      </c>
      <c r="G116" s="20"/>
      <c r="H116" s="20"/>
      <c r="I116" s="20"/>
      <c r="J116" s="20"/>
      <c r="K116" s="20"/>
      <c r="L116" s="20"/>
      <c r="M116" s="20"/>
      <c r="N116" s="20"/>
      <c r="O116" s="20"/>
      <c r="P116" s="20"/>
      <c r="Q116" s="20"/>
      <c r="R116" s="20"/>
      <c r="S116" s="20"/>
      <c r="T116" s="20"/>
      <c r="U116" s="20"/>
      <c r="V116" s="20"/>
      <c r="W116" s="20"/>
      <c r="X116" s="20"/>
    </row>
    <row r="117" spans="1:24" x14ac:dyDescent="0.25">
      <c r="A117" s="77" t="s">
        <v>204</v>
      </c>
      <c r="B117" s="26">
        <f>SUM('Step 1'!B117:Y117)</f>
        <v>17196</v>
      </c>
      <c r="C117" s="26">
        <f>SUM('Step 1'!C117:Z117)</f>
        <v>17202</v>
      </c>
      <c r="D117" s="26">
        <f>SUM('Step 1'!D117:AA117)</f>
        <v>17213</v>
      </c>
      <c r="E117" s="26">
        <f>SUM('Step 1'!E117:AB117)</f>
        <v>17225</v>
      </c>
      <c r="F117" s="26">
        <f>SUM('Step 1'!F117:AC117)</f>
        <v>17230</v>
      </c>
      <c r="G117" s="20"/>
      <c r="H117" s="20"/>
      <c r="I117" s="20"/>
      <c r="J117" s="20"/>
      <c r="K117" s="20"/>
      <c r="L117" s="20"/>
      <c r="M117" s="20"/>
      <c r="N117" s="20"/>
      <c r="O117" s="20"/>
      <c r="P117" s="20"/>
      <c r="Q117" s="20"/>
      <c r="R117" s="20"/>
      <c r="S117" s="20"/>
      <c r="T117" s="20"/>
      <c r="U117" s="20"/>
      <c r="V117" s="20"/>
      <c r="W117" s="20"/>
      <c r="X117" s="20"/>
    </row>
    <row r="118" spans="1:24" x14ac:dyDescent="0.25">
      <c r="A118" s="77" t="s">
        <v>206</v>
      </c>
      <c r="B118" s="26">
        <f>SUM('Step 1'!B118:Y118)</f>
        <v>27080</v>
      </c>
      <c r="C118" s="26">
        <f>SUM('Step 1'!C118:Z118)</f>
        <v>27096</v>
      </c>
      <c r="D118" s="26">
        <f>SUM('Step 1'!D118:AA118)</f>
        <v>27112</v>
      </c>
      <c r="E118" s="26">
        <f>SUM('Step 1'!E118:AB118)</f>
        <v>27131</v>
      </c>
      <c r="F118" s="26">
        <f>SUM('Step 1'!F118:AC118)</f>
        <v>27136</v>
      </c>
      <c r="G118" s="20"/>
      <c r="H118" s="20"/>
      <c r="I118" s="20"/>
      <c r="J118" s="20"/>
      <c r="K118" s="20"/>
      <c r="L118" s="20"/>
      <c r="M118" s="20"/>
      <c r="N118" s="20"/>
      <c r="O118" s="20"/>
      <c r="P118" s="20"/>
      <c r="Q118" s="20"/>
      <c r="R118" s="20"/>
      <c r="S118" s="20"/>
      <c r="T118" s="20"/>
      <c r="U118" s="20"/>
      <c r="V118" s="20"/>
      <c r="W118" s="20"/>
      <c r="X118" s="20"/>
    </row>
    <row r="119" spans="1:24" x14ac:dyDescent="0.25">
      <c r="A119" s="77" t="s">
        <v>208</v>
      </c>
      <c r="B119" s="26">
        <f>SUM('Step 1'!B119:Y119)</f>
        <v>26894</v>
      </c>
      <c r="C119" s="26">
        <f>SUM('Step 1'!C119:Z119)</f>
        <v>26929</v>
      </c>
      <c r="D119" s="26">
        <f>SUM('Step 1'!D119:AA119)</f>
        <v>26972</v>
      </c>
      <c r="E119" s="26">
        <f>SUM('Step 1'!E119:AB119)</f>
        <v>27006</v>
      </c>
      <c r="F119" s="26">
        <f>SUM('Step 1'!F119:AC119)</f>
        <v>27001</v>
      </c>
      <c r="G119" s="20"/>
      <c r="H119" s="20"/>
      <c r="I119" s="20"/>
      <c r="J119" s="20"/>
      <c r="K119" s="20"/>
      <c r="L119" s="20"/>
      <c r="M119" s="20"/>
      <c r="N119" s="20"/>
      <c r="O119" s="20"/>
      <c r="P119" s="20"/>
      <c r="Q119" s="20"/>
      <c r="R119" s="20"/>
      <c r="S119" s="20"/>
      <c r="T119" s="20"/>
      <c r="U119" s="20"/>
      <c r="V119" s="20"/>
      <c r="W119" s="20"/>
      <c r="X119" s="20"/>
    </row>
    <row r="120" spans="1:24" x14ac:dyDescent="0.25">
      <c r="A120" s="77" t="s">
        <v>209</v>
      </c>
      <c r="B120" s="26">
        <f>SUM('Step 1'!B120:Y120)</f>
        <v>68540</v>
      </c>
      <c r="C120" s="26">
        <f>SUM('Step 1'!C120:Z120)</f>
        <v>68600</v>
      </c>
      <c r="D120" s="26">
        <f>SUM('Step 1'!D120:AA120)</f>
        <v>68672</v>
      </c>
      <c r="E120" s="26">
        <f>SUM('Step 1'!E120:AB120)</f>
        <v>68720</v>
      </c>
      <c r="F120" s="26">
        <f>SUM('Step 1'!F120:AC120)</f>
        <v>68707</v>
      </c>
      <c r="G120" s="20"/>
      <c r="H120" s="20"/>
      <c r="I120" s="20"/>
      <c r="J120" s="20"/>
      <c r="K120" s="20"/>
      <c r="L120" s="20"/>
      <c r="M120" s="20"/>
      <c r="N120" s="20"/>
      <c r="O120" s="20"/>
      <c r="P120" s="20"/>
      <c r="Q120" s="20"/>
      <c r="R120" s="20"/>
      <c r="S120" s="20"/>
      <c r="T120" s="20"/>
      <c r="U120" s="20"/>
      <c r="V120" s="20"/>
      <c r="W120" s="20"/>
      <c r="X120" s="20"/>
    </row>
    <row r="121" spans="1:24" x14ac:dyDescent="0.25">
      <c r="A121" s="77" t="s">
        <v>210</v>
      </c>
      <c r="B121" s="26">
        <f>SUM('Step 1'!B121:Y121)</f>
        <v>20619</v>
      </c>
      <c r="C121" s="26">
        <f>SUM('Step 1'!C121:Z121)</f>
        <v>20617</v>
      </c>
      <c r="D121" s="26">
        <f>SUM('Step 1'!D121:AA121)</f>
        <v>20612</v>
      </c>
      <c r="E121" s="26">
        <f>SUM('Step 1'!E121:AB121)</f>
        <v>20607</v>
      </c>
      <c r="F121" s="26">
        <f>SUM('Step 1'!F121:AC121)</f>
        <v>20601</v>
      </c>
      <c r="G121" s="20"/>
      <c r="H121" s="20"/>
      <c r="I121" s="20"/>
      <c r="J121" s="20"/>
      <c r="K121" s="20"/>
      <c r="L121" s="20"/>
      <c r="M121" s="20"/>
      <c r="N121" s="20"/>
      <c r="O121" s="20"/>
      <c r="P121" s="20"/>
      <c r="Q121" s="20"/>
      <c r="R121" s="20"/>
      <c r="S121" s="20"/>
      <c r="T121" s="20"/>
      <c r="U121" s="20"/>
      <c r="V121" s="20"/>
      <c r="W121" s="20"/>
      <c r="X121" s="20"/>
    </row>
    <row r="122" spans="1:24" x14ac:dyDescent="0.25">
      <c r="A122" s="77" t="s">
        <v>211</v>
      </c>
      <c r="B122" s="26">
        <f>SUM('Step 1'!B122:Y122)</f>
        <v>42041</v>
      </c>
      <c r="C122" s="26">
        <f>SUM('Step 1'!C122:Z122)</f>
        <v>42057</v>
      </c>
      <c r="D122" s="26">
        <f>SUM('Step 1'!D122:AA122)</f>
        <v>42075</v>
      </c>
      <c r="E122" s="26">
        <f>SUM('Step 1'!E122:AB122)</f>
        <v>42079</v>
      </c>
      <c r="F122" s="26">
        <f>SUM('Step 1'!F122:AC122)</f>
        <v>42125</v>
      </c>
      <c r="G122" s="20"/>
      <c r="H122" s="20"/>
      <c r="I122" s="20"/>
      <c r="J122" s="20"/>
      <c r="K122" s="20"/>
      <c r="L122" s="20"/>
      <c r="M122" s="20"/>
      <c r="N122" s="20"/>
      <c r="O122" s="20"/>
      <c r="P122" s="20"/>
      <c r="Q122" s="20"/>
      <c r="R122" s="20"/>
      <c r="S122" s="20"/>
      <c r="T122" s="20"/>
      <c r="U122" s="20"/>
      <c r="V122" s="20"/>
      <c r="W122" s="20"/>
      <c r="X122" s="20"/>
    </row>
    <row r="123" spans="1:24" x14ac:dyDescent="0.25">
      <c r="A123" s="77" t="s">
        <v>212</v>
      </c>
      <c r="B123" s="26">
        <f>SUM('Step 1'!B123:Y123)</f>
        <v>30459</v>
      </c>
      <c r="C123" s="26">
        <f>SUM('Step 1'!C123:Z123)</f>
        <v>30479</v>
      </c>
      <c r="D123" s="26">
        <f>SUM('Step 1'!D123:AA123)</f>
        <v>30506</v>
      </c>
      <c r="E123" s="26">
        <f>SUM('Step 1'!E123:AB123)</f>
        <v>30547</v>
      </c>
      <c r="F123" s="26">
        <f>SUM('Step 1'!F123:AC123)</f>
        <v>30589</v>
      </c>
      <c r="G123" s="20"/>
      <c r="H123" s="20"/>
      <c r="I123" s="20"/>
      <c r="J123" s="20"/>
      <c r="K123" s="20"/>
      <c r="L123" s="20"/>
      <c r="M123" s="20"/>
      <c r="N123" s="20"/>
      <c r="O123" s="20"/>
      <c r="P123" s="20"/>
      <c r="Q123" s="20"/>
      <c r="R123" s="20"/>
      <c r="S123" s="20"/>
      <c r="T123" s="20"/>
      <c r="U123" s="20"/>
      <c r="V123" s="20"/>
      <c r="W123" s="20"/>
      <c r="X123" s="20"/>
    </row>
    <row r="124" spans="1:24" x14ac:dyDescent="0.25">
      <c r="A124" s="77" t="s">
        <v>213</v>
      </c>
      <c r="B124" s="26">
        <f>SUM('Step 1'!B124:Y124)</f>
        <v>11158</v>
      </c>
      <c r="C124" s="26">
        <f>SUM('Step 1'!C124:Z124)</f>
        <v>11188</v>
      </c>
      <c r="D124" s="26">
        <f>SUM('Step 1'!D124:AA124)</f>
        <v>11193</v>
      </c>
      <c r="E124" s="26">
        <f>SUM('Step 1'!E124:AB124)</f>
        <v>11209</v>
      </c>
      <c r="F124" s="26">
        <f>SUM('Step 1'!F124:AC124)</f>
        <v>11217</v>
      </c>
      <c r="G124" s="20"/>
      <c r="H124" s="20"/>
      <c r="I124" s="20"/>
      <c r="J124" s="20"/>
      <c r="K124" s="20"/>
      <c r="L124" s="20"/>
      <c r="M124" s="20"/>
      <c r="N124" s="20"/>
      <c r="O124" s="20"/>
      <c r="P124" s="20"/>
      <c r="Q124" s="20"/>
      <c r="R124" s="20"/>
      <c r="S124" s="20"/>
      <c r="T124" s="20"/>
      <c r="U124" s="20"/>
      <c r="V124" s="20"/>
      <c r="W124" s="20"/>
      <c r="X124" s="20"/>
    </row>
    <row r="125" spans="1:24" x14ac:dyDescent="0.25">
      <c r="A125" s="77" t="s">
        <v>215</v>
      </c>
      <c r="B125" s="26">
        <f>SUM('Step 1'!B125:Y125)</f>
        <v>70447</v>
      </c>
      <c r="C125" s="26">
        <f>SUM('Step 1'!C125:Z125)</f>
        <v>70544</v>
      </c>
      <c r="D125" s="26">
        <f>SUM('Step 1'!D125:AA125)</f>
        <v>70640</v>
      </c>
      <c r="E125" s="26">
        <f>SUM('Step 1'!E125:AB125)</f>
        <v>70811</v>
      </c>
      <c r="F125" s="26">
        <f>SUM('Step 1'!F125:AC125)</f>
        <v>70869</v>
      </c>
      <c r="G125" s="20"/>
      <c r="H125" s="20"/>
      <c r="I125" s="20"/>
      <c r="J125" s="20"/>
      <c r="K125" s="20"/>
      <c r="L125" s="20"/>
      <c r="M125" s="20"/>
      <c r="N125" s="20"/>
      <c r="O125" s="20"/>
      <c r="P125" s="20"/>
      <c r="Q125" s="20"/>
      <c r="R125" s="20"/>
      <c r="S125" s="20"/>
      <c r="T125" s="20"/>
      <c r="U125" s="20"/>
      <c r="V125" s="20"/>
      <c r="W125" s="20"/>
      <c r="X125" s="20"/>
    </row>
    <row r="126" spans="1:24" x14ac:dyDescent="0.25">
      <c r="A126" s="77" t="s">
        <v>216</v>
      </c>
      <c r="B126" s="26">
        <f>SUM('Step 1'!B126:Y126)</f>
        <v>164451</v>
      </c>
      <c r="C126" s="26">
        <f>SUM('Step 1'!C126:Z126)</f>
        <v>164697</v>
      </c>
      <c r="D126" s="26">
        <f>SUM('Step 1'!D126:AA126)</f>
        <v>164936</v>
      </c>
      <c r="E126" s="26">
        <f>SUM('Step 1'!E126:AB126)</f>
        <v>165303</v>
      </c>
      <c r="F126" s="26">
        <f>SUM('Step 1'!F126:AC126)</f>
        <v>165418</v>
      </c>
      <c r="G126" s="20"/>
      <c r="H126" s="20"/>
      <c r="I126" s="20"/>
      <c r="J126" s="20"/>
      <c r="K126" s="20"/>
      <c r="L126" s="20"/>
      <c r="M126" s="20"/>
      <c r="N126" s="20"/>
      <c r="O126" s="20"/>
      <c r="P126" s="20"/>
      <c r="Q126" s="20"/>
      <c r="R126" s="20"/>
      <c r="S126" s="20"/>
      <c r="T126" s="20"/>
      <c r="U126" s="20"/>
      <c r="V126" s="20"/>
      <c r="W126" s="20"/>
      <c r="X126" s="20"/>
    </row>
    <row r="127" spans="1:24" x14ac:dyDescent="0.25">
      <c r="A127" s="77" t="s">
        <v>218</v>
      </c>
      <c r="B127" s="26">
        <f>SUM('Step 1'!B127:Y127)</f>
        <v>43448</v>
      </c>
      <c r="C127" s="26">
        <f>SUM('Step 1'!C127:Z127)</f>
        <v>43489</v>
      </c>
      <c r="D127" s="26">
        <f>SUM('Step 1'!D127:AA127)</f>
        <v>43548</v>
      </c>
      <c r="E127" s="26">
        <f>SUM('Step 1'!E127:AB127)</f>
        <v>43601</v>
      </c>
      <c r="F127" s="26">
        <f>SUM('Step 1'!F127:AC127)</f>
        <v>43650</v>
      </c>
      <c r="G127" s="20"/>
      <c r="H127" s="20"/>
      <c r="I127" s="20"/>
      <c r="J127" s="20"/>
      <c r="K127" s="20"/>
      <c r="L127" s="20"/>
      <c r="M127" s="20"/>
      <c r="N127" s="20"/>
      <c r="O127" s="20"/>
      <c r="P127" s="20"/>
      <c r="Q127" s="20"/>
      <c r="R127" s="20"/>
      <c r="S127" s="20"/>
      <c r="T127" s="20"/>
      <c r="U127" s="20"/>
      <c r="V127" s="20"/>
      <c r="W127" s="20"/>
      <c r="X127" s="20"/>
    </row>
    <row r="128" spans="1:24" x14ac:dyDescent="0.25">
      <c r="A128" s="77" t="s">
        <v>219</v>
      </c>
      <c r="B128" s="26">
        <f>SUM('Step 1'!B128:Y128)</f>
        <v>381884</v>
      </c>
      <c r="C128" s="26">
        <f>SUM('Step 1'!C128:Z128)</f>
        <v>382204</v>
      </c>
      <c r="D128" s="26">
        <f>SUM('Step 1'!D128:AA128)</f>
        <v>382571</v>
      </c>
      <c r="E128" s="26">
        <f>SUM('Step 1'!E128:AB128)</f>
        <v>382892</v>
      </c>
      <c r="F128" s="26">
        <f>SUM('Step 1'!F128:AC128)</f>
        <v>383244</v>
      </c>
      <c r="G128" s="20"/>
      <c r="H128" s="20"/>
      <c r="I128" s="20"/>
      <c r="J128" s="20"/>
      <c r="K128" s="20"/>
      <c r="L128" s="20"/>
      <c r="M128" s="20"/>
      <c r="N128" s="20"/>
      <c r="O128" s="20"/>
      <c r="P128" s="20"/>
      <c r="Q128" s="20"/>
      <c r="R128" s="20"/>
      <c r="S128" s="20"/>
      <c r="T128" s="20"/>
      <c r="U128" s="20"/>
      <c r="V128" s="20"/>
      <c r="W128" s="20"/>
      <c r="X128" s="20"/>
    </row>
    <row r="129" spans="1:24" x14ac:dyDescent="0.25">
      <c r="A129" s="77" t="s">
        <v>220</v>
      </c>
      <c r="B129" s="26">
        <f>SUM('Step 1'!B129:Y129)</f>
        <v>14673</v>
      </c>
      <c r="C129" s="26">
        <f>SUM('Step 1'!C129:Z129)</f>
        <v>14696</v>
      </c>
      <c r="D129" s="26">
        <f>SUM('Step 1'!D129:AA129)</f>
        <v>14705</v>
      </c>
      <c r="E129" s="26">
        <f>SUM('Step 1'!E129:AB129)</f>
        <v>14713</v>
      </c>
      <c r="F129" s="26">
        <f>SUM('Step 1'!F129:AC129)</f>
        <v>14738</v>
      </c>
      <c r="G129" s="20"/>
      <c r="H129" s="20"/>
      <c r="I129" s="20"/>
      <c r="J129" s="20"/>
      <c r="K129" s="20"/>
      <c r="L129" s="20"/>
      <c r="M129" s="20"/>
      <c r="N129" s="20"/>
      <c r="O129" s="20"/>
      <c r="P129" s="20"/>
      <c r="Q129" s="20"/>
      <c r="R129" s="20"/>
      <c r="S129" s="20"/>
      <c r="T129" s="20"/>
      <c r="U129" s="20"/>
      <c r="V129" s="20"/>
      <c r="W129" s="20"/>
      <c r="X129" s="20"/>
    </row>
    <row r="130" spans="1:24" x14ac:dyDescent="0.25">
      <c r="A130" s="77" t="s">
        <v>221</v>
      </c>
      <c r="B130" s="26">
        <f>SUM('Step 1'!B130:Y130)</f>
        <v>327000</v>
      </c>
      <c r="C130" s="26">
        <f>SUM('Step 1'!C130:Z130)</f>
        <v>327225</v>
      </c>
      <c r="D130" s="26">
        <f>SUM('Step 1'!D130:AA130)</f>
        <v>327446</v>
      </c>
      <c r="E130" s="26">
        <f>SUM('Step 1'!E130:AB130)</f>
        <v>327725</v>
      </c>
      <c r="F130" s="26">
        <f>SUM('Step 1'!F130:AC130)</f>
        <v>328156</v>
      </c>
      <c r="G130" s="20"/>
      <c r="H130" s="20"/>
      <c r="I130" s="20"/>
      <c r="J130" s="20"/>
      <c r="K130" s="20"/>
      <c r="L130" s="20"/>
      <c r="M130" s="20"/>
      <c r="N130" s="20"/>
      <c r="O130" s="20"/>
      <c r="P130" s="20"/>
      <c r="Q130" s="20"/>
      <c r="R130" s="20"/>
      <c r="S130" s="20"/>
      <c r="T130" s="20"/>
      <c r="U130" s="20"/>
      <c r="V130" s="20"/>
      <c r="W130" s="20"/>
      <c r="X130" s="20"/>
    </row>
    <row r="131" spans="1:24" x14ac:dyDescent="0.25">
      <c r="A131" s="77" t="s">
        <v>222</v>
      </c>
      <c r="B131" s="26">
        <f>SUM('Step 1'!B131:Y131)</f>
        <v>16820</v>
      </c>
      <c r="C131" s="26">
        <f>SUM('Step 1'!C131:Z131)</f>
        <v>16826</v>
      </c>
      <c r="D131" s="26">
        <f>SUM('Step 1'!D131:AA131)</f>
        <v>16838</v>
      </c>
      <c r="E131" s="26">
        <f>SUM('Step 1'!E131:AB131)</f>
        <v>16845</v>
      </c>
      <c r="F131" s="26">
        <f>SUM('Step 1'!F131:AC131)</f>
        <v>16848</v>
      </c>
      <c r="G131" s="20"/>
      <c r="H131" s="20"/>
      <c r="I131" s="20"/>
      <c r="J131" s="20"/>
      <c r="K131" s="20"/>
      <c r="L131" s="20"/>
      <c r="M131" s="20"/>
      <c r="N131" s="20"/>
      <c r="O131" s="20"/>
      <c r="P131" s="20"/>
      <c r="Q131" s="20"/>
      <c r="R131" s="20"/>
      <c r="S131" s="20"/>
      <c r="T131" s="20"/>
      <c r="U131" s="20"/>
      <c r="V131" s="20"/>
      <c r="W131" s="20"/>
      <c r="X131" s="20"/>
    </row>
    <row r="132" spans="1:24" x14ac:dyDescent="0.25">
      <c r="A132" s="77" t="s">
        <v>224</v>
      </c>
      <c r="B132" s="26">
        <f>SUM('Step 1'!B132:Y132)</f>
        <v>14990</v>
      </c>
      <c r="C132" s="26">
        <f>SUM('Step 1'!C132:Z132)</f>
        <v>14991</v>
      </c>
      <c r="D132" s="26">
        <f>SUM('Step 1'!D132:AA132)</f>
        <v>14989</v>
      </c>
      <c r="E132" s="26">
        <f>SUM('Step 1'!E132:AB132)</f>
        <v>14986</v>
      </c>
      <c r="F132" s="26">
        <f>SUM('Step 1'!F132:AC132)</f>
        <v>14973</v>
      </c>
      <c r="G132" s="20"/>
      <c r="H132" s="20"/>
      <c r="I132" s="20"/>
      <c r="J132" s="20"/>
      <c r="K132" s="20"/>
      <c r="L132" s="20"/>
      <c r="M132" s="20"/>
      <c r="N132" s="20"/>
      <c r="O132" s="20"/>
      <c r="P132" s="20"/>
      <c r="Q132" s="20"/>
      <c r="R132" s="20"/>
      <c r="S132" s="20"/>
      <c r="T132" s="20"/>
      <c r="U132" s="20"/>
      <c r="V132" s="20"/>
      <c r="W132" s="20"/>
      <c r="X132" s="20"/>
    </row>
    <row r="133" spans="1:24" x14ac:dyDescent="0.25">
      <c r="A133" s="77" t="s">
        <v>228</v>
      </c>
      <c r="B133" s="26">
        <f>SUM('Step 1'!B133:Y133)</f>
        <v>38622</v>
      </c>
      <c r="C133" s="26">
        <f>SUM('Step 1'!C133:Z133)</f>
        <v>38602</v>
      </c>
      <c r="D133" s="26">
        <f>SUM('Step 1'!D133:AA133)</f>
        <v>38602</v>
      </c>
      <c r="E133" s="26">
        <f>SUM('Step 1'!E133:AB133)</f>
        <v>38605</v>
      </c>
      <c r="F133" s="26">
        <f>SUM('Step 1'!F133:AC133)</f>
        <v>38614</v>
      </c>
      <c r="G133" s="20"/>
      <c r="H133" s="20"/>
      <c r="I133" s="20"/>
      <c r="J133" s="20"/>
      <c r="K133" s="20"/>
      <c r="L133" s="20"/>
      <c r="M133" s="20"/>
      <c r="N133" s="20"/>
      <c r="O133" s="20"/>
      <c r="P133" s="20"/>
      <c r="Q133" s="20"/>
      <c r="R133" s="20"/>
      <c r="S133" s="20"/>
      <c r="T133" s="20"/>
      <c r="U133" s="20"/>
      <c r="V133" s="20"/>
      <c r="W133" s="20"/>
      <c r="X133" s="20"/>
    </row>
    <row r="134" spans="1:24" x14ac:dyDescent="0.25">
      <c r="A134" s="77" t="s">
        <v>229</v>
      </c>
      <c r="B134" s="26">
        <f>SUM('Step 1'!B134:Y134)</f>
        <v>17491</v>
      </c>
      <c r="C134" s="26">
        <f>SUM('Step 1'!C134:Z134)</f>
        <v>17515</v>
      </c>
      <c r="D134" s="26">
        <f>SUM('Step 1'!D134:AA134)</f>
        <v>17535</v>
      </c>
      <c r="E134" s="26">
        <f>SUM('Step 1'!E134:AB134)</f>
        <v>17564</v>
      </c>
      <c r="F134" s="26">
        <f>SUM('Step 1'!F134:AC134)</f>
        <v>17600</v>
      </c>
      <c r="G134" s="20"/>
      <c r="H134" s="20"/>
      <c r="I134" s="20"/>
      <c r="J134" s="20"/>
      <c r="K134" s="20"/>
      <c r="L134" s="20"/>
      <c r="M134" s="20"/>
      <c r="N134" s="20"/>
      <c r="O134" s="20"/>
      <c r="P134" s="20"/>
      <c r="Q134" s="20"/>
      <c r="R134" s="20"/>
      <c r="S134" s="20"/>
      <c r="T134" s="20"/>
      <c r="U134" s="20"/>
      <c r="V134" s="20"/>
      <c r="W134" s="20"/>
      <c r="X134" s="20"/>
    </row>
    <row r="135" spans="1:24" x14ac:dyDescent="0.25">
      <c r="A135" s="77" t="s">
        <v>232</v>
      </c>
      <c r="B135" s="26">
        <f>SUM('Step 1'!B135:Y135)</f>
        <v>38539</v>
      </c>
      <c r="C135" s="26">
        <f>SUM('Step 1'!C135:Z135)</f>
        <v>38539</v>
      </c>
      <c r="D135" s="26">
        <f>SUM('Step 1'!D135:AA135)</f>
        <v>38538</v>
      </c>
      <c r="E135" s="26">
        <f>SUM('Step 1'!E135:AB135)</f>
        <v>38532</v>
      </c>
      <c r="F135" s="26">
        <f>SUM('Step 1'!F135:AC135)</f>
        <v>38548</v>
      </c>
      <c r="G135" s="20"/>
      <c r="H135" s="20"/>
      <c r="I135" s="20"/>
      <c r="J135" s="20"/>
      <c r="K135" s="20"/>
      <c r="L135" s="20"/>
      <c r="M135" s="20"/>
      <c r="N135" s="20"/>
      <c r="O135" s="20"/>
      <c r="P135" s="20"/>
      <c r="Q135" s="20"/>
      <c r="R135" s="20"/>
      <c r="S135" s="20"/>
      <c r="T135" s="20"/>
      <c r="U135" s="20"/>
      <c r="V135" s="20"/>
      <c r="W135" s="20"/>
      <c r="X135" s="20"/>
    </row>
    <row r="136" spans="1:24" x14ac:dyDescent="0.25">
      <c r="A136" s="77" t="s">
        <v>233</v>
      </c>
      <c r="B136" s="26">
        <f>SUM('Step 1'!B136:Y136)</f>
        <v>47270</v>
      </c>
      <c r="C136" s="26">
        <f>SUM('Step 1'!C136:Z136)</f>
        <v>47286</v>
      </c>
      <c r="D136" s="26">
        <f>SUM('Step 1'!D136:AA136)</f>
        <v>47302</v>
      </c>
      <c r="E136" s="26">
        <f>SUM('Step 1'!E136:AB136)</f>
        <v>47327</v>
      </c>
      <c r="F136" s="26">
        <f>SUM('Step 1'!F136:AC136)</f>
        <v>47339</v>
      </c>
      <c r="G136" s="20"/>
      <c r="H136" s="20"/>
      <c r="I136" s="20"/>
      <c r="J136" s="20"/>
      <c r="K136" s="20"/>
      <c r="L136" s="20"/>
      <c r="M136" s="20"/>
      <c r="N136" s="20"/>
      <c r="O136" s="20"/>
      <c r="P136" s="20"/>
      <c r="Q136" s="20"/>
      <c r="R136" s="20"/>
      <c r="S136" s="20"/>
      <c r="T136" s="20"/>
      <c r="U136" s="20"/>
      <c r="V136" s="20"/>
      <c r="W136" s="20"/>
      <c r="X136" s="20"/>
    </row>
    <row r="137" spans="1:24" x14ac:dyDescent="0.25">
      <c r="A137" s="77" t="s">
        <v>234</v>
      </c>
      <c r="B137" s="26">
        <f>SUM('Step 1'!B137:Y137)</f>
        <v>20101</v>
      </c>
      <c r="C137" s="26">
        <f>SUM('Step 1'!C137:Z137)</f>
        <v>20072</v>
      </c>
      <c r="D137" s="26">
        <f>SUM('Step 1'!D137:AA137)</f>
        <v>20052</v>
      </c>
      <c r="E137" s="26">
        <f>SUM('Step 1'!E137:AB137)</f>
        <v>20037</v>
      </c>
      <c r="F137" s="26">
        <f>SUM('Step 1'!F137:AC137)</f>
        <v>20024</v>
      </c>
      <c r="G137" s="20"/>
      <c r="H137" s="20"/>
      <c r="I137" s="20"/>
      <c r="J137" s="20"/>
      <c r="K137" s="20"/>
      <c r="L137" s="20"/>
      <c r="M137" s="20"/>
      <c r="N137" s="20"/>
      <c r="O137" s="20"/>
      <c r="P137" s="20"/>
      <c r="Q137" s="20"/>
      <c r="R137" s="20"/>
      <c r="S137" s="20"/>
      <c r="T137" s="20"/>
      <c r="U137" s="20"/>
      <c r="V137" s="20"/>
      <c r="W137" s="20"/>
      <c r="X137" s="20"/>
    </row>
    <row r="138" spans="1:24" x14ac:dyDescent="0.25">
      <c r="A138" s="77" t="s">
        <v>235</v>
      </c>
      <c r="B138" s="26">
        <f>SUM('Step 1'!B138:Y138)</f>
        <v>32526</v>
      </c>
      <c r="C138" s="26">
        <f>SUM('Step 1'!C138:Z138)</f>
        <v>32531</v>
      </c>
      <c r="D138" s="26">
        <f>SUM('Step 1'!D138:AA138)</f>
        <v>32532</v>
      </c>
      <c r="E138" s="26">
        <f>SUM('Step 1'!E138:AB138)</f>
        <v>32536</v>
      </c>
      <c r="F138" s="26">
        <f>SUM('Step 1'!F138:AC138)</f>
        <v>32540</v>
      </c>
      <c r="G138" s="20"/>
      <c r="H138" s="20"/>
      <c r="I138" s="20"/>
      <c r="J138" s="20"/>
      <c r="K138" s="20"/>
      <c r="L138" s="20"/>
      <c r="M138" s="20"/>
      <c r="N138" s="20"/>
      <c r="O138" s="20"/>
      <c r="P138" s="20"/>
      <c r="Q138" s="20"/>
      <c r="R138" s="20"/>
      <c r="S138" s="20"/>
      <c r="T138" s="20"/>
      <c r="U138" s="20"/>
      <c r="V138" s="20"/>
      <c r="W138" s="20"/>
      <c r="X138" s="20"/>
    </row>
    <row r="139" spans="1:24" x14ac:dyDescent="0.25">
      <c r="A139" s="77" t="s">
        <v>236</v>
      </c>
      <c r="B139" s="26">
        <f>SUM('Step 1'!B139:Y139)</f>
        <v>53587</v>
      </c>
      <c r="C139" s="26">
        <f>SUM('Step 1'!C139:Z139)</f>
        <v>53607</v>
      </c>
      <c r="D139" s="26">
        <f>SUM('Step 1'!D139:AA139)</f>
        <v>53609</v>
      </c>
      <c r="E139" s="26">
        <f>SUM('Step 1'!E139:AB139)</f>
        <v>53599</v>
      </c>
      <c r="F139" s="26">
        <f>SUM('Step 1'!F139:AC139)</f>
        <v>53640</v>
      </c>
      <c r="G139" s="20"/>
      <c r="H139" s="20"/>
      <c r="I139" s="20"/>
      <c r="J139" s="20"/>
      <c r="K139" s="20"/>
      <c r="L139" s="20"/>
      <c r="M139" s="20"/>
      <c r="N139" s="20"/>
      <c r="O139" s="20"/>
      <c r="P139" s="20"/>
      <c r="Q139" s="20"/>
      <c r="R139" s="20"/>
      <c r="S139" s="20"/>
      <c r="T139" s="20"/>
      <c r="U139" s="20"/>
      <c r="V139" s="20"/>
      <c r="W139" s="20"/>
      <c r="X139" s="20"/>
    </row>
    <row r="140" spans="1:24" x14ac:dyDescent="0.25">
      <c r="A140" s="77" t="s">
        <v>237</v>
      </c>
      <c r="B140" s="26">
        <f>SUM('Step 1'!B140:Y140)</f>
        <v>175625</v>
      </c>
      <c r="C140" s="26">
        <f>SUM('Step 1'!C140:Z140)</f>
        <v>175660</v>
      </c>
      <c r="D140" s="26">
        <f>SUM('Step 1'!D140:AA140)</f>
        <v>175687</v>
      </c>
      <c r="E140" s="26">
        <f>SUM('Step 1'!E140:AB140)</f>
        <v>175684</v>
      </c>
      <c r="F140" s="26">
        <f>SUM('Step 1'!F140:AC140)</f>
        <v>175766</v>
      </c>
      <c r="G140" s="20"/>
      <c r="H140" s="20"/>
      <c r="I140" s="20"/>
      <c r="J140" s="20"/>
      <c r="K140" s="20"/>
      <c r="L140" s="20"/>
      <c r="M140" s="20"/>
      <c r="N140" s="20"/>
      <c r="O140" s="20"/>
      <c r="P140" s="20"/>
      <c r="Q140" s="20"/>
      <c r="R140" s="20"/>
      <c r="S140" s="20"/>
      <c r="T140" s="20"/>
      <c r="U140" s="20"/>
      <c r="V140" s="20"/>
      <c r="W140" s="20"/>
      <c r="X140" s="20"/>
    </row>
    <row r="141" spans="1:24" x14ac:dyDescent="0.25">
      <c r="A141" s="77" t="s">
        <v>240</v>
      </c>
      <c r="B141" s="26">
        <f>SUM('Step 1'!B141:Y141)</f>
        <v>26591</v>
      </c>
      <c r="C141" s="26">
        <f>SUM('Step 1'!C141:Z141)</f>
        <v>26587</v>
      </c>
      <c r="D141" s="26">
        <f>SUM('Step 1'!D141:AA141)</f>
        <v>26581</v>
      </c>
      <c r="E141" s="26">
        <f>SUM('Step 1'!E141:AB141)</f>
        <v>26577</v>
      </c>
      <c r="F141" s="26">
        <f>SUM('Step 1'!F141:AC141)</f>
        <v>26559</v>
      </c>
      <c r="G141" s="20"/>
      <c r="H141" s="20"/>
      <c r="I141" s="20"/>
      <c r="J141" s="20"/>
      <c r="K141" s="20"/>
      <c r="L141" s="20"/>
      <c r="M141" s="20"/>
      <c r="N141" s="20"/>
      <c r="O141" s="20"/>
      <c r="P141" s="20"/>
      <c r="Q141" s="20"/>
      <c r="R141" s="20"/>
      <c r="S141" s="20"/>
      <c r="T141" s="20"/>
      <c r="U141" s="20"/>
      <c r="V141" s="20"/>
      <c r="W141" s="20"/>
      <c r="X141" s="20"/>
    </row>
    <row r="142" spans="1:24" x14ac:dyDescent="0.25">
      <c r="A142" s="77" t="s">
        <v>241</v>
      </c>
      <c r="B142" s="26">
        <f>SUM('Step 1'!B142:Y142)</f>
        <v>63412</v>
      </c>
      <c r="C142" s="26">
        <f>SUM('Step 1'!C142:Z142)</f>
        <v>63418</v>
      </c>
      <c r="D142" s="26">
        <f>SUM('Step 1'!D142:AA142)</f>
        <v>63456</v>
      </c>
      <c r="E142" s="26">
        <f>SUM('Step 1'!E142:AB142)</f>
        <v>63500</v>
      </c>
      <c r="F142" s="26">
        <f>SUM('Step 1'!F142:AC142)</f>
        <v>63553</v>
      </c>
      <c r="G142" s="20"/>
      <c r="H142" s="20"/>
      <c r="I142" s="20"/>
      <c r="J142" s="20"/>
      <c r="K142" s="20"/>
      <c r="L142" s="20"/>
      <c r="M142" s="20"/>
      <c r="N142" s="20"/>
      <c r="O142" s="20"/>
      <c r="P142" s="20"/>
      <c r="Q142" s="20"/>
      <c r="R142" s="20"/>
      <c r="S142" s="20"/>
      <c r="T142" s="20"/>
      <c r="U142" s="20"/>
      <c r="V142" s="20"/>
      <c r="W142" s="20"/>
      <c r="X142" s="20"/>
    </row>
    <row r="143" spans="1:24" x14ac:dyDescent="0.25">
      <c r="A143" s="77" t="s">
        <v>243</v>
      </c>
      <c r="B143" s="26">
        <f>SUM('Step 1'!B143:Y143)</f>
        <v>14107</v>
      </c>
      <c r="C143" s="26">
        <f>SUM('Step 1'!C143:Z143)</f>
        <v>14122</v>
      </c>
      <c r="D143" s="26">
        <f>SUM('Step 1'!D143:AA143)</f>
        <v>14131</v>
      </c>
      <c r="E143" s="26">
        <f>SUM('Step 1'!E143:AB143)</f>
        <v>14133</v>
      </c>
      <c r="F143" s="26">
        <f>SUM('Step 1'!F143:AC143)</f>
        <v>14131</v>
      </c>
      <c r="G143" s="20"/>
      <c r="H143" s="20"/>
      <c r="I143" s="20"/>
      <c r="J143" s="20"/>
      <c r="K143" s="20"/>
      <c r="L143" s="20"/>
      <c r="M143" s="20"/>
      <c r="N143" s="20"/>
      <c r="O143" s="20"/>
      <c r="P143" s="20"/>
      <c r="Q143" s="20"/>
      <c r="R143" s="20"/>
      <c r="S143" s="20"/>
      <c r="T143" s="20"/>
      <c r="U143" s="20"/>
      <c r="V143" s="20"/>
      <c r="W143" s="20"/>
      <c r="X143" s="20"/>
    </row>
    <row r="144" spans="1:24" x14ac:dyDescent="0.25">
      <c r="A144" s="77" t="s">
        <v>244</v>
      </c>
      <c r="B144" s="26">
        <f>SUM('Step 1'!B144:Y144)</f>
        <v>55540</v>
      </c>
      <c r="C144" s="26">
        <f>SUM('Step 1'!C144:Z144)</f>
        <v>55527</v>
      </c>
      <c r="D144" s="26">
        <f>SUM('Step 1'!D144:AA144)</f>
        <v>55524</v>
      </c>
      <c r="E144" s="26">
        <f>SUM('Step 1'!E144:AB144)</f>
        <v>55523</v>
      </c>
      <c r="F144" s="26">
        <f>SUM('Step 1'!F144:AC144)</f>
        <v>55553</v>
      </c>
      <c r="G144" s="20"/>
      <c r="H144" s="20"/>
      <c r="I144" s="20"/>
      <c r="J144" s="20"/>
      <c r="K144" s="20"/>
      <c r="L144" s="20"/>
      <c r="M144" s="20"/>
      <c r="N144" s="20"/>
      <c r="O144" s="20"/>
      <c r="P144" s="20"/>
      <c r="Q144" s="20"/>
      <c r="R144" s="20"/>
      <c r="S144" s="20"/>
      <c r="T144" s="20"/>
      <c r="U144" s="20"/>
      <c r="V144" s="20"/>
      <c r="W144" s="20"/>
      <c r="X144" s="20"/>
    </row>
    <row r="145" spans="1:24" x14ac:dyDescent="0.25">
      <c r="A145" s="77" t="s">
        <v>246</v>
      </c>
      <c r="B145" s="26">
        <f>SUM('Step 1'!B145:Y145)</f>
        <v>34587</v>
      </c>
      <c r="C145" s="26">
        <f>SUM('Step 1'!C145:Z145)</f>
        <v>34618</v>
      </c>
      <c r="D145" s="26">
        <f>SUM('Step 1'!D145:AA145)</f>
        <v>34665</v>
      </c>
      <c r="E145" s="26">
        <f>SUM('Step 1'!E145:AB145)</f>
        <v>34691</v>
      </c>
      <c r="F145" s="26">
        <f>SUM('Step 1'!F145:AC145)</f>
        <v>34720</v>
      </c>
      <c r="G145" s="20"/>
      <c r="H145" s="20"/>
      <c r="I145" s="20"/>
      <c r="J145" s="20"/>
      <c r="K145" s="20"/>
      <c r="L145" s="20"/>
      <c r="M145" s="20"/>
      <c r="N145" s="20"/>
      <c r="O145" s="20"/>
      <c r="P145" s="20"/>
      <c r="Q145" s="20"/>
      <c r="R145" s="20"/>
      <c r="S145" s="20"/>
      <c r="T145" s="20"/>
      <c r="U145" s="20"/>
      <c r="V145" s="20"/>
      <c r="W145" s="20"/>
      <c r="X145" s="20"/>
    </row>
    <row r="146" spans="1:24" x14ac:dyDescent="0.25">
      <c r="A146" s="77" t="s">
        <v>249</v>
      </c>
      <c r="B146" s="26">
        <f>SUM('Step 1'!B146:Y146)</f>
        <v>748553</v>
      </c>
      <c r="C146" s="26">
        <f>SUM('Step 1'!C146:Z146)</f>
        <v>748284</v>
      </c>
      <c r="D146" s="26">
        <f>SUM('Step 1'!D146:AA146)</f>
        <v>748273</v>
      </c>
      <c r="E146" s="26">
        <f>SUM('Step 1'!E146:AB146)</f>
        <v>748232</v>
      </c>
      <c r="F146" s="26">
        <f>SUM('Step 1'!F146:AC146)</f>
        <v>748134</v>
      </c>
      <c r="G146" s="20"/>
      <c r="H146" s="20"/>
      <c r="I146" s="20"/>
      <c r="J146" s="20"/>
      <c r="K146" s="20"/>
      <c r="L146" s="20"/>
      <c r="M146" s="20"/>
      <c r="N146" s="20"/>
      <c r="O146" s="20"/>
      <c r="P146" s="20"/>
      <c r="Q146" s="20"/>
      <c r="R146" s="20"/>
      <c r="S146" s="20"/>
      <c r="T146" s="20"/>
      <c r="U146" s="20"/>
      <c r="V146" s="20"/>
      <c r="W146" s="20"/>
      <c r="X146" s="20"/>
    </row>
    <row r="147" spans="1:24" x14ac:dyDescent="0.25">
      <c r="A147" s="77" t="s">
        <v>248</v>
      </c>
      <c r="B147" s="26">
        <f>SUM('Step 1'!B147:Y147)</f>
        <v>193175</v>
      </c>
      <c r="C147" s="26">
        <f>SUM('Step 1'!C147:Z147)</f>
        <v>192970</v>
      </c>
      <c r="D147" s="26">
        <f>SUM('Step 1'!D147:AA147)</f>
        <v>192880</v>
      </c>
      <c r="E147" s="26">
        <f>SUM('Step 1'!E147:AB147)</f>
        <v>192796</v>
      </c>
      <c r="F147" s="26">
        <f>SUM('Step 1'!F147:AC147)</f>
        <v>192728</v>
      </c>
      <c r="G147" s="20"/>
      <c r="H147" s="20"/>
      <c r="I147" s="20"/>
      <c r="J147" s="20"/>
      <c r="K147" s="20"/>
      <c r="L147" s="20"/>
      <c r="M147" s="20"/>
      <c r="N147" s="20"/>
      <c r="O147" s="20"/>
      <c r="P147" s="20"/>
      <c r="Q147" s="20"/>
      <c r="R147" s="20"/>
      <c r="S147" s="20"/>
      <c r="T147" s="20"/>
      <c r="U147" s="20"/>
      <c r="V147" s="20"/>
      <c r="W147" s="20"/>
      <c r="X147" s="20"/>
    </row>
    <row r="148" spans="1:24" x14ac:dyDescent="0.25">
      <c r="A148" s="77" t="s">
        <v>250</v>
      </c>
      <c r="B148" s="26">
        <f>SUM('Step 1'!B148:Y148)</f>
        <v>54434</v>
      </c>
      <c r="C148" s="26">
        <f>SUM('Step 1'!C148:Z148)</f>
        <v>54410</v>
      </c>
      <c r="D148" s="26">
        <f>SUM('Step 1'!D148:AA148)</f>
        <v>54418</v>
      </c>
      <c r="E148" s="26">
        <f>SUM('Step 1'!E148:AB148)</f>
        <v>54417</v>
      </c>
      <c r="F148" s="26">
        <f>SUM('Step 1'!F148:AC148)</f>
        <v>54400</v>
      </c>
      <c r="G148" s="20"/>
      <c r="H148" s="20"/>
      <c r="I148" s="20"/>
      <c r="J148" s="20"/>
      <c r="K148" s="20"/>
      <c r="L148" s="20"/>
      <c r="M148" s="20"/>
      <c r="N148" s="20"/>
      <c r="O148" s="20"/>
      <c r="P148" s="20"/>
      <c r="Q148" s="20"/>
      <c r="R148" s="20"/>
      <c r="S148" s="20"/>
      <c r="T148" s="20"/>
      <c r="U148" s="20"/>
      <c r="V148" s="20"/>
      <c r="W148" s="20"/>
      <c r="X148" s="20"/>
    </row>
    <row r="149" spans="1:24" x14ac:dyDescent="0.25">
      <c r="A149" s="77" t="s">
        <v>251</v>
      </c>
      <c r="B149" s="26">
        <f>SUM('Step 1'!B149:Y149)</f>
        <v>515433</v>
      </c>
      <c r="C149" s="26">
        <f>SUM('Step 1'!C149:Z149)</f>
        <v>515042</v>
      </c>
      <c r="D149" s="26">
        <f>SUM('Step 1'!D149:AA149)</f>
        <v>514915</v>
      </c>
      <c r="E149" s="26">
        <f>SUM('Step 1'!E149:AB149)</f>
        <v>514794</v>
      </c>
      <c r="F149" s="26">
        <f>SUM('Step 1'!F149:AC149)</f>
        <v>514658</v>
      </c>
      <c r="G149" s="20"/>
      <c r="H149" s="20"/>
      <c r="I149" s="20"/>
      <c r="J149" s="20"/>
      <c r="K149" s="20"/>
      <c r="L149" s="20"/>
      <c r="M149" s="20"/>
      <c r="N149" s="20"/>
      <c r="O149" s="20"/>
      <c r="P149" s="20"/>
      <c r="Q149" s="20"/>
      <c r="R149" s="20"/>
      <c r="S149" s="20"/>
      <c r="T149" s="20"/>
      <c r="U149" s="20"/>
      <c r="V149" s="20"/>
      <c r="W149" s="20"/>
      <c r="X149" s="20"/>
    </row>
    <row r="150" spans="1:24" x14ac:dyDescent="0.25">
      <c r="A150" s="77" t="s">
        <v>252</v>
      </c>
      <c r="B150" s="26">
        <f>SUM('Step 1'!B150:Y150)</f>
        <v>13833</v>
      </c>
      <c r="C150" s="26">
        <f>SUM('Step 1'!C150:Z150)</f>
        <v>13831</v>
      </c>
      <c r="D150" s="26">
        <f>SUM('Step 1'!D150:AA150)</f>
        <v>13832</v>
      </c>
      <c r="E150" s="26">
        <f>SUM('Step 1'!E150:AB150)</f>
        <v>13827</v>
      </c>
      <c r="F150" s="26">
        <f>SUM('Step 1'!F150:AC150)</f>
        <v>13824</v>
      </c>
      <c r="G150" s="20"/>
      <c r="H150" s="20"/>
      <c r="I150" s="20"/>
      <c r="J150" s="20"/>
      <c r="K150" s="20"/>
      <c r="L150" s="20"/>
      <c r="M150" s="20"/>
      <c r="N150" s="20"/>
      <c r="O150" s="20"/>
      <c r="P150" s="20"/>
      <c r="Q150" s="20"/>
      <c r="R150" s="20"/>
      <c r="S150" s="20"/>
      <c r="T150" s="20"/>
      <c r="U150" s="20"/>
      <c r="V150" s="20"/>
      <c r="W150" s="20"/>
      <c r="X150" s="20"/>
    </row>
    <row r="151" spans="1:24" x14ac:dyDescent="0.25">
      <c r="A151" s="77" t="s">
        <v>253</v>
      </c>
      <c r="B151" s="26">
        <f>SUM('Step 1'!B151:Y151)</f>
        <v>15213</v>
      </c>
      <c r="C151" s="26">
        <f>SUM('Step 1'!C151:Z151)</f>
        <v>15231</v>
      </c>
      <c r="D151" s="26">
        <f>SUM('Step 1'!D151:AA151)</f>
        <v>15243</v>
      </c>
      <c r="E151" s="26">
        <f>SUM('Step 1'!E151:AB151)</f>
        <v>15252</v>
      </c>
      <c r="F151" s="26">
        <f>SUM('Step 1'!F151:AC151)</f>
        <v>15258</v>
      </c>
      <c r="G151" s="20"/>
      <c r="H151" s="20"/>
      <c r="I151" s="20"/>
      <c r="J151" s="20"/>
      <c r="K151" s="20"/>
      <c r="L151" s="20"/>
      <c r="M151" s="20"/>
      <c r="N151" s="20"/>
      <c r="O151" s="20"/>
      <c r="P151" s="20"/>
      <c r="Q151" s="20"/>
      <c r="R151" s="20"/>
      <c r="S151" s="20"/>
      <c r="T151" s="20"/>
      <c r="U151" s="20"/>
      <c r="V151" s="20"/>
      <c r="W151" s="20"/>
      <c r="X151" s="20"/>
    </row>
    <row r="152" spans="1:24" x14ac:dyDescent="0.25">
      <c r="A152" s="77" t="s">
        <v>256</v>
      </c>
      <c r="B152" s="26">
        <f>SUM('Step 1'!B152:Y152)</f>
        <v>47398</v>
      </c>
      <c r="C152" s="26">
        <f>SUM('Step 1'!C152:Z152)</f>
        <v>47423</v>
      </c>
      <c r="D152" s="26">
        <f>SUM('Step 1'!D152:AA152)</f>
        <v>47462</v>
      </c>
      <c r="E152" s="26">
        <f>SUM('Step 1'!E152:AB152)</f>
        <v>47508</v>
      </c>
      <c r="F152" s="26">
        <f>SUM('Step 1'!F152:AC152)</f>
        <v>47533</v>
      </c>
      <c r="G152" s="20"/>
      <c r="H152" s="20"/>
      <c r="I152" s="20"/>
      <c r="J152" s="20"/>
      <c r="K152" s="20"/>
      <c r="L152" s="20"/>
      <c r="M152" s="20"/>
      <c r="N152" s="20"/>
      <c r="O152" s="20"/>
      <c r="P152" s="20"/>
      <c r="Q152" s="20"/>
      <c r="R152" s="20"/>
      <c r="S152" s="20"/>
      <c r="T152" s="20"/>
      <c r="U152" s="20"/>
      <c r="V152" s="20"/>
      <c r="W152" s="20"/>
      <c r="X152" s="20"/>
    </row>
    <row r="153" spans="1:24" x14ac:dyDescent="0.25">
      <c r="A153" s="77" t="s">
        <v>257</v>
      </c>
      <c r="B153" s="26">
        <f>SUM('Step 1'!B153:Y153)</f>
        <v>20075</v>
      </c>
      <c r="C153" s="26">
        <f>SUM('Step 1'!C153:Z153)</f>
        <v>20102</v>
      </c>
      <c r="D153" s="26">
        <f>SUM('Step 1'!D153:AA153)</f>
        <v>20142</v>
      </c>
      <c r="E153" s="26">
        <f>SUM('Step 1'!E153:AB153)</f>
        <v>20171</v>
      </c>
      <c r="F153" s="26">
        <f>SUM('Step 1'!F153:AC153)</f>
        <v>20191</v>
      </c>
      <c r="G153" s="20"/>
      <c r="H153" s="20"/>
      <c r="I153" s="20"/>
      <c r="J153" s="20"/>
      <c r="K153" s="20"/>
      <c r="L153" s="20"/>
      <c r="M153" s="20"/>
      <c r="N153" s="20"/>
      <c r="O153" s="20"/>
      <c r="P153" s="20"/>
      <c r="Q153" s="20"/>
      <c r="R153" s="20"/>
      <c r="S153" s="20"/>
      <c r="T153" s="20"/>
      <c r="U153" s="20"/>
      <c r="V153" s="20"/>
      <c r="W153" s="20"/>
      <c r="X153" s="20"/>
    </row>
    <row r="154" spans="1:24" x14ac:dyDescent="0.25">
      <c r="A154" s="77" t="s">
        <v>259</v>
      </c>
      <c r="B154" s="26">
        <f>SUM('Step 1'!B154:Y154)</f>
        <v>99002</v>
      </c>
      <c r="C154" s="26">
        <f>SUM('Step 1'!C154:Z154)</f>
        <v>99050</v>
      </c>
      <c r="D154" s="26">
        <f>SUM('Step 1'!D154:AA154)</f>
        <v>99124</v>
      </c>
      <c r="E154" s="26">
        <f>SUM('Step 1'!E154:AB154)</f>
        <v>99218</v>
      </c>
      <c r="F154" s="26">
        <f>SUM('Step 1'!F154:AC154)</f>
        <v>99319</v>
      </c>
      <c r="G154" s="20"/>
      <c r="H154" s="20"/>
      <c r="I154" s="20"/>
      <c r="J154" s="20"/>
      <c r="K154" s="20"/>
      <c r="L154" s="20"/>
      <c r="M154" s="20"/>
      <c r="N154" s="20"/>
      <c r="O154" s="20"/>
      <c r="P154" s="20"/>
      <c r="Q154" s="20"/>
      <c r="R154" s="20"/>
      <c r="S154" s="20"/>
      <c r="T154" s="20"/>
      <c r="U154" s="20"/>
      <c r="V154" s="20"/>
      <c r="W154" s="20"/>
      <c r="X154" s="20"/>
    </row>
    <row r="155" spans="1:24" x14ac:dyDescent="0.25">
      <c r="A155" s="77" t="s">
        <v>260</v>
      </c>
      <c r="B155" s="26">
        <f>SUM('Step 1'!B155:Y155)</f>
        <v>30454</v>
      </c>
      <c r="C155" s="26">
        <f>SUM('Step 1'!C155:Z155)</f>
        <v>30471</v>
      </c>
      <c r="D155" s="26">
        <f>SUM('Step 1'!D155:AA155)</f>
        <v>30486</v>
      </c>
      <c r="E155" s="26">
        <f>SUM('Step 1'!E155:AB155)</f>
        <v>30501</v>
      </c>
      <c r="F155" s="26">
        <f>SUM('Step 1'!F155:AC155)</f>
        <v>30511</v>
      </c>
      <c r="G155" s="20"/>
      <c r="H155" s="20"/>
      <c r="I155" s="20"/>
      <c r="J155" s="20"/>
      <c r="K155" s="20"/>
      <c r="L155" s="20"/>
      <c r="M155" s="20"/>
      <c r="N155" s="20"/>
      <c r="O155" s="20"/>
      <c r="P155" s="20"/>
      <c r="Q155" s="20"/>
      <c r="R155" s="20"/>
      <c r="S155" s="20"/>
      <c r="T155" s="20"/>
      <c r="U155" s="20"/>
      <c r="V155" s="20"/>
      <c r="W155" s="20"/>
      <c r="X155" s="20"/>
    </row>
    <row r="156" spans="1:24" x14ac:dyDescent="0.25">
      <c r="A156" s="77" t="s">
        <v>261</v>
      </c>
      <c r="B156" s="26">
        <f>SUM('Step 1'!B156:Y156)</f>
        <v>17920</v>
      </c>
      <c r="C156" s="26">
        <f>SUM('Step 1'!C156:Z156)</f>
        <v>17942</v>
      </c>
      <c r="D156" s="26">
        <f>SUM('Step 1'!D156:AA156)</f>
        <v>17952</v>
      </c>
      <c r="E156" s="26">
        <f>SUM('Step 1'!E156:AB156)</f>
        <v>17957</v>
      </c>
      <c r="F156" s="26">
        <f>SUM('Step 1'!F156:AC156)</f>
        <v>17947</v>
      </c>
      <c r="G156" s="20"/>
      <c r="H156" s="20"/>
      <c r="I156" s="20"/>
      <c r="J156" s="20"/>
      <c r="K156" s="20"/>
      <c r="L156" s="20"/>
      <c r="M156" s="20"/>
      <c r="N156" s="20"/>
      <c r="O156" s="20"/>
      <c r="P156" s="20"/>
      <c r="Q156" s="20"/>
      <c r="R156" s="20"/>
      <c r="S156" s="20"/>
      <c r="T156" s="20"/>
      <c r="U156" s="20"/>
      <c r="V156" s="20"/>
      <c r="W156" s="20"/>
      <c r="X156" s="20"/>
    </row>
    <row r="157" spans="1:24" x14ac:dyDescent="0.25">
      <c r="A157" s="77" t="s">
        <v>262</v>
      </c>
      <c r="B157" s="26">
        <f>SUM('Step 1'!B157:Y157)</f>
        <v>14104</v>
      </c>
      <c r="C157" s="26">
        <f>SUM('Step 1'!C157:Z157)</f>
        <v>14090</v>
      </c>
      <c r="D157" s="26">
        <f>SUM('Step 1'!D157:AA157)</f>
        <v>14078</v>
      </c>
      <c r="E157" s="26">
        <f>SUM('Step 1'!E157:AB157)</f>
        <v>14068</v>
      </c>
      <c r="F157" s="26">
        <f>SUM('Step 1'!F157:AC157)</f>
        <v>14055</v>
      </c>
      <c r="G157" s="20"/>
      <c r="H157" s="20"/>
      <c r="I157" s="20"/>
      <c r="J157" s="20"/>
      <c r="K157" s="20"/>
      <c r="L157" s="20"/>
      <c r="M157" s="20"/>
      <c r="N157" s="20"/>
      <c r="O157" s="20"/>
      <c r="P157" s="20"/>
      <c r="Q157" s="20"/>
      <c r="R157" s="20"/>
      <c r="S157" s="20"/>
      <c r="T157" s="20"/>
      <c r="U157" s="20"/>
      <c r="V157" s="20"/>
      <c r="W157" s="20"/>
      <c r="X157" s="20"/>
    </row>
    <row r="158" spans="1:24" x14ac:dyDescent="0.25">
      <c r="A158" s="77" t="s">
        <v>263</v>
      </c>
      <c r="B158" s="26">
        <f>SUM('Step 1'!B158:Y158)</f>
        <v>275295</v>
      </c>
      <c r="C158" s="26">
        <f>SUM('Step 1'!C158:Z158)</f>
        <v>275381</v>
      </c>
      <c r="D158" s="26">
        <f>SUM('Step 1'!D158:AA158)</f>
        <v>275569</v>
      </c>
      <c r="E158" s="26">
        <f>SUM('Step 1'!E158:AB158)</f>
        <v>275832</v>
      </c>
      <c r="F158" s="26">
        <f>SUM('Step 1'!F158:AC158)</f>
        <v>276131</v>
      </c>
      <c r="G158" s="20"/>
      <c r="H158" s="20"/>
      <c r="I158" s="20"/>
      <c r="J158" s="20"/>
      <c r="K158" s="20"/>
      <c r="L158" s="20"/>
      <c r="M158" s="20"/>
      <c r="N158" s="20"/>
      <c r="O158" s="20"/>
      <c r="P158" s="20"/>
      <c r="Q158" s="20"/>
      <c r="R158" s="20"/>
      <c r="S158" s="20"/>
      <c r="T158" s="20"/>
      <c r="U158" s="20"/>
      <c r="V158" s="20"/>
      <c r="W158" s="20"/>
      <c r="X158" s="20"/>
    </row>
    <row r="159" spans="1:24" x14ac:dyDescent="0.25">
      <c r="A159" s="77" t="s">
        <v>264</v>
      </c>
      <c r="B159" s="26">
        <f>SUM('Step 1'!B159:Y159)</f>
        <v>23974</v>
      </c>
      <c r="C159" s="26">
        <f>SUM('Step 1'!C159:Z159)</f>
        <v>23978</v>
      </c>
      <c r="D159" s="26">
        <f>SUM('Step 1'!D159:AA159)</f>
        <v>23994</v>
      </c>
      <c r="E159" s="26">
        <f>SUM('Step 1'!E159:AB159)</f>
        <v>24018</v>
      </c>
      <c r="F159" s="26">
        <f>SUM('Step 1'!F159:AC159)</f>
        <v>24041</v>
      </c>
      <c r="G159" s="20"/>
      <c r="H159" s="20"/>
      <c r="I159" s="20"/>
      <c r="J159" s="20"/>
      <c r="K159" s="20"/>
      <c r="L159" s="20"/>
      <c r="M159" s="20"/>
      <c r="N159" s="20"/>
      <c r="O159" s="20"/>
      <c r="P159" s="20"/>
      <c r="Q159" s="20"/>
      <c r="R159" s="20"/>
      <c r="S159" s="20"/>
      <c r="T159" s="20"/>
      <c r="U159" s="20"/>
      <c r="V159" s="20"/>
      <c r="W159" s="20"/>
      <c r="X159" s="20"/>
    </row>
    <row r="160" spans="1:24" x14ac:dyDescent="0.25">
      <c r="A160" s="77" t="s">
        <v>265</v>
      </c>
      <c r="B160" s="26">
        <f>SUM('Step 1'!B160:Y160)</f>
        <v>104604</v>
      </c>
      <c r="C160" s="26">
        <f>SUM('Step 1'!C160:Z160)</f>
        <v>104626</v>
      </c>
      <c r="D160" s="26">
        <f>SUM('Step 1'!D160:AA160)</f>
        <v>104695</v>
      </c>
      <c r="E160" s="26">
        <f>SUM('Step 1'!E160:AB160)</f>
        <v>104805</v>
      </c>
      <c r="F160" s="26">
        <f>SUM('Step 1'!F160:AC160)</f>
        <v>104934</v>
      </c>
      <c r="G160" s="20"/>
      <c r="H160" s="20"/>
      <c r="I160" s="20"/>
      <c r="J160" s="20"/>
      <c r="K160" s="20"/>
      <c r="L160" s="20"/>
      <c r="M160" s="20"/>
      <c r="N160" s="20"/>
      <c r="O160" s="20"/>
      <c r="P160" s="20"/>
      <c r="Q160" s="20"/>
      <c r="R160" s="20"/>
      <c r="S160" s="20"/>
      <c r="T160" s="20"/>
      <c r="U160" s="20"/>
      <c r="V160" s="20"/>
      <c r="W160" s="20"/>
      <c r="X160" s="20"/>
    </row>
    <row r="161" spans="1:24" x14ac:dyDescent="0.25">
      <c r="A161" s="77" t="s">
        <v>266</v>
      </c>
      <c r="B161" s="26">
        <f>SUM('Step 1'!B161:Y161)</f>
        <v>260159</v>
      </c>
      <c r="C161" s="26">
        <f>SUM('Step 1'!C161:Z161)</f>
        <v>260234</v>
      </c>
      <c r="D161" s="26">
        <f>SUM('Step 1'!D161:AA161)</f>
        <v>260414</v>
      </c>
      <c r="E161" s="26">
        <f>SUM('Step 1'!E161:AB161)</f>
        <v>260668</v>
      </c>
      <c r="F161" s="26">
        <f>SUM('Step 1'!F161:AC161)</f>
        <v>260923</v>
      </c>
      <c r="G161" s="20"/>
      <c r="H161" s="20"/>
      <c r="I161" s="20"/>
      <c r="J161" s="20"/>
      <c r="K161" s="20"/>
      <c r="L161" s="20"/>
      <c r="M161" s="20"/>
      <c r="N161" s="20"/>
      <c r="O161" s="20"/>
      <c r="P161" s="20"/>
      <c r="Q161" s="20"/>
      <c r="R161" s="20"/>
      <c r="S161" s="20"/>
      <c r="T161" s="20"/>
      <c r="U161" s="20"/>
      <c r="V161" s="20"/>
      <c r="W161" s="20"/>
      <c r="X161" s="20"/>
    </row>
    <row r="162" spans="1:24" x14ac:dyDescent="0.25">
      <c r="A162" s="77" t="s">
        <v>267</v>
      </c>
      <c r="B162" s="26">
        <f>SUM('Step 1'!B162:Y162)</f>
        <v>93651</v>
      </c>
      <c r="C162" s="26">
        <f>SUM('Step 1'!C162:Z162)</f>
        <v>93657</v>
      </c>
      <c r="D162" s="26">
        <f>SUM('Step 1'!D162:AA162)</f>
        <v>93676</v>
      </c>
      <c r="E162" s="26">
        <f>SUM('Step 1'!E162:AB162)</f>
        <v>93740</v>
      </c>
      <c r="F162" s="26">
        <f>SUM('Step 1'!F162:AC162)</f>
        <v>93831</v>
      </c>
      <c r="G162" s="20"/>
      <c r="H162" s="20"/>
      <c r="I162" s="20"/>
      <c r="J162" s="20"/>
      <c r="K162" s="20"/>
      <c r="L162" s="20"/>
      <c r="M162" s="20"/>
      <c r="N162" s="20"/>
      <c r="O162" s="20"/>
      <c r="P162" s="20"/>
      <c r="Q162" s="20"/>
      <c r="R162" s="20"/>
      <c r="S162" s="20"/>
      <c r="T162" s="20"/>
      <c r="U162" s="20"/>
      <c r="V162" s="20"/>
      <c r="W162" s="20"/>
      <c r="X162" s="20"/>
    </row>
    <row r="163" spans="1:24" x14ac:dyDescent="0.25">
      <c r="A163" s="77" t="s">
        <v>268</v>
      </c>
      <c r="B163" s="26">
        <f>SUM('Step 1'!B163:Y163)</f>
        <v>78469</v>
      </c>
      <c r="C163" s="26">
        <f>SUM('Step 1'!C163:Z163)</f>
        <v>78504</v>
      </c>
      <c r="D163" s="26">
        <f>SUM('Step 1'!D163:AA163)</f>
        <v>78546</v>
      </c>
      <c r="E163" s="26">
        <f>SUM('Step 1'!E163:AB163)</f>
        <v>78614</v>
      </c>
      <c r="F163" s="26">
        <f>SUM('Step 1'!F163:AC163)</f>
        <v>78705</v>
      </c>
      <c r="G163" s="20"/>
      <c r="H163" s="20"/>
      <c r="I163" s="20"/>
      <c r="J163" s="20"/>
      <c r="K163" s="20"/>
      <c r="L163" s="20"/>
      <c r="M163" s="20"/>
      <c r="N163" s="20"/>
      <c r="O163" s="20"/>
      <c r="P163" s="20"/>
      <c r="Q163" s="20"/>
      <c r="R163" s="20"/>
      <c r="S163" s="20"/>
      <c r="T163" s="20"/>
      <c r="U163" s="20"/>
      <c r="V163" s="20"/>
      <c r="W163" s="20"/>
      <c r="X163" s="20"/>
    </row>
    <row r="164" spans="1:24" x14ac:dyDescent="0.25">
      <c r="A164" s="77" t="s">
        <v>270</v>
      </c>
      <c r="B164" s="26">
        <f>SUM('Step 1'!B164:Y164)</f>
        <v>83590</v>
      </c>
      <c r="C164" s="26">
        <f>SUM('Step 1'!C164:Z164)</f>
        <v>83508</v>
      </c>
      <c r="D164" s="26">
        <f>SUM('Step 1'!D164:AA164)</f>
        <v>83444</v>
      </c>
      <c r="E164" s="26">
        <f>SUM('Step 1'!E164:AB164)</f>
        <v>83379</v>
      </c>
      <c r="F164" s="26">
        <f>SUM('Step 1'!F164:AC164)</f>
        <v>83358</v>
      </c>
      <c r="G164" s="20"/>
      <c r="H164" s="20"/>
      <c r="I164" s="20"/>
      <c r="J164" s="20"/>
      <c r="K164" s="20"/>
      <c r="L164" s="20"/>
      <c r="M164" s="20"/>
      <c r="N164" s="20"/>
      <c r="O164" s="20"/>
      <c r="P164" s="20"/>
      <c r="Q164" s="20"/>
      <c r="R164" s="20"/>
      <c r="S164" s="20"/>
      <c r="T164" s="20"/>
      <c r="U164" s="20"/>
      <c r="V164" s="20"/>
      <c r="W164" s="20"/>
      <c r="X164" s="20"/>
    </row>
    <row r="165" spans="1:24" x14ac:dyDescent="0.25">
      <c r="A165" s="77" t="s">
        <v>271</v>
      </c>
      <c r="B165" s="26">
        <f>SUM('Step 1'!B165:Y165)</f>
        <v>325866</v>
      </c>
      <c r="C165" s="26">
        <f>SUM('Step 1'!C165:Z165)</f>
        <v>325577</v>
      </c>
      <c r="D165" s="26">
        <f>SUM('Step 1'!D165:AA165)</f>
        <v>325382</v>
      </c>
      <c r="E165" s="26">
        <f>SUM('Step 1'!E165:AB165)</f>
        <v>325143</v>
      </c>
      <c r="F165" s="26">
        <f>SUM('Step 1'!F165:AC165)</f>
        <v>325138</v>
      </c>
      <c r="G165" s="20"/>
      <c r="H165" s="20"/>
      <c r="I165" s="20"/>
      <c r="J165" s="20"/>
      <c r="K165" s="20"/>
      <c r="L165" s="20"/>
      <c r="M165" s="20"/>
      <c r="N165" s="20"/>
      <c r="O165" s="20"/>
      <c r="P165" s="20"/>
      <c r="Q165" s="20"/>
      <c r="R165" s="20"/>
      <c r="S165" s="20"/>
      <c r="T165" s="20"/>
      <c r="U165" s="20"/>
      <c r="V165" s="20"/>
      <c r="W165" s="20"/>
      <c r="X165" s="20"/>
    </row>
    <row r="166" spans="1:24" x14ac:dyDescent="0.25">
      <c r="A166" s="77" t="s">
        <v>274</v>
      </c>
      <c r="B166" s="26">
        <f>SUM('Step 1'!B166:Y166)</f>
        <v>26408</v>
      </c>
      <c r="C166" s="26">
        <f>SUM('Step 1'!C166:Z166)</f>
        <v>26405</v>
      </c>
      <c r="D166" s="26">
        <f>SUM('Step 1'!D166:AA166)</f>
        <v>26402</v>
      </c>
      <c r="E166" s="26">
        <f>SUM('Step 1'!E166:AB166)</f>
        <v>26420</v>
      </c>
      <c r="F166" s="26">
        <f>SUM('Step 1'!F166:AC166)</f>
        <v>26447</v>
      </c>
      <c r="G166" s="20"/>
      <c r="H166" s="20"/>
      <c r="I166" s="20"/>
      <c r="J166" s="20"/>
      <c r="K166" s="20"/>
      <c r="L166" s="20"/>
      <c r="M166" s="20"/>
      <c r="N166" s="20"/>
      <c r="O166" s="20"/>
      <c r="P166" s="20"/>
      <c r="Q166" s="20"/>
      <c r="R166" s="20"/>
      <c r="S166" s="20"/>
      <c r="T166" s="20"/>
      <c r="U166" s="20"/>
      <c r="V166" s="20"/>
      <c r="W166" s="20"/>
      <c r="X166" s="20"/>
    </row>
    <row r="167" spans="1:24" x14ac:dyDescent="0.25">
      <c r="A167" s="77" t="s">
        <v>276</v>
      </c>
      <c r="B167" s="26">
        <f>SUM('Step 1'!B167:Y167)</f>
        <v>61735</v>
      </c>
      <c r="C167" s="26">
        <f>SUM('Step 1'!C167:Z167)</f>
        <v>61826</v>
      </c>
      <c r="D167" s="26">
        <f>SUM('Step 1'!D167:AA167)</f>
        <v>61947</v>
      </c>
      <c r="E167" s="26">
        <f>SUM('Step 1'!E167:AB167)</f>
        <v>62053</v>
      </c>
      <c r="F167" s="26">
        <f>SUM('Step 1'!F167:AC167)</f>
        <v>62150</v>
      </c>
      <c r="G167" s="20"/>
      <c r="H167" s="20"/>
      <c r="I167" s="20"/>
      <c r="J167" s="20"/>
      <c r="K167" s="20"/>
      <c r="L167" s="20"/>
      <c r="M167" s="20"/>
      <c r="N167" s="20"/>
      <c r="O167" s="20"/>
      <c r="P167" s="20"/>
      <c r="Q167" s="20"/>
      <c r="R167" s="20"/>
      <c r="S167" s="20"/>
      <c r="T167" s="20"/>
      <c r="U167" s="20"/>
      <c r="V167" s="20"/>
      <c r="W167" s="20"/>
      <c r="X167" s="20"/>
    </row>
    <row r="168" spans="1:24" x14ac:dyDescent="0.25">
      <c r="A168" s="77" t="s">
        <v>277</v>
      </c>
      <c r="B168" s="26">
        <f>SUM('Step 1'!B168:Y168)</f>
        <v>15160</v>
      </c>
      <c r="C168" s="26">
        <f>SUM('Step 1'!C168:Z168)</f>
        <v>15171</v>
      </c>
      <c r="D168" s="26">
        <f>SUM('Step 1'!D168:AA168)</f>
        <v>15193</v>
      </c>
      <c r="E168" s="26">
        <f>SUM('Step 1'!E168:AB168)</f>
        <v>15210</v>
      </c>
      <c r="F168" s="26">
        <f>SUM('Step 1'!F168:AC168)</f>
        <v>15226</v>
      </c>
      <c r="G168" s="20"/>
      <c r="H168" s="20"/>
      <c r="I168" s="20"/>
      <c r="J168" s="20"/>
      <c r="K168" s="20"/>
      <c r="L168" s="20"/>
      <c r="M168" s="20"/>
      <c r="N168" s="20"/>
      <c r="O168" s="20"/>
      <c r="P168" s="20"/>
      <c r="Q168" s="20"/>
      <c r="R168" s="20"/>
      <c r="S168" s="20"/>
      <c r="T168" s="20"/>
      <c r="U168" s="20"/>
      <c r="V168" s="20"/>
      <c r="W168" s="20"/>
      <c r="X168" s="20"/>
    </row>
    <row r="169" spans="1:24" x14ac:dyDescent="0.25">
      <c r="A169" s="77" t="s">
        <v>281</v>
      </c>
      <c r="B169" s="26">
        <f>SUM('Step 1'!B169:Y169)</f>
        <v>10528</v>
      </c>
      <c r="C169" s="26">
        <f>SUM('Step 1'!C169:Z169)</f>
        <v>10535</v>
      </c>
      <c r="D169" s="26">
        <f>SUM('Step 1'!D169:AA169)</f>
        <v>10539</v>
      </c>
      <c r="E169" s="26">
        <f>SUM('Step 1'!E169:AB169)</f>
        <v>10544</v>
      </c>
      <c r="F169" s="26">
        <f>SUM('Step 1'!F169:AC169)</f>
        <v>10565</v>
      </c>
      <c r="G169" s="20"/>
      <c r="H169" s="20"/>
      <c r="I169" s="20"/>
      <c r="J169" s="20"/>
      <c r="K169" s="20"/>
      <c r="L169" s="20"/>
      <c r="M169" s="20"/>
      <c r="N169" s="20"/>
      <c r="O169" s="20"/>
      <c r="P169" s="20"/>
      <c r="Q169" s="20"/>
      <c r="R169" s="20"/>
      <c r="S169" s="20"/>
      <c r="T169" s="20"/>
      <c r="U169" s="20"/>
      <c r="V169" s="20"/>
      <c r="W169" s="20"/>
      <c r="X169" s="20"/>
    </row>
    <row r="170" spans="1:24" x14ac:dyDescent="0.25">
      <c r="A170" s="77" t="s">
        <v>282</v>
      </c>
      <c r="B170" s="26">
        <f>SUM('Step 1'!B170:Y170)</f>
        <v>87349</v>
      </c>
      <c r="C170" s="26">
        <f>SUM('Step 1'!C170:Z170)</f>
        <v>87375</v>
      </c>
      <c r="D170" s="26">
        <f>SUM('Step 1'!D170:AA170)</f>
        <v>87455</v>
      </c>
      <c r="E170" s="26">
        <f>SUM('Step 1'!E170:AB170)</f>
        <v>87550</v>
      </c>
      <c r="F170" s="26">
        <f>SUM('Step 1'!F170:AC170)</f>
        <v>87672</v>
      </c>
      <c r="G170" s="20"/>
      <c r="H170" s="20"/>
      <c r="I170" s="20"/>
      <c r="J170" s="20"/>
      <c r="K170" s="20"/>
      <c r="L170" s="20"/>
      <c r="M170" s="20"/>
      <c r="N170" s="20"/>
      <c r="O170" s="20"/>
      <c r="P170" s="20"/>
      <c r="Q170" s="20"/>
      <c r="R170" s="20"/>
      <c r="S170" s="20"/>
      <c r="T170" s="20"/>
      <c r="U170" s="20"/>
      <c r="V170" s="20"/>
      <c r="W170" s="20"/>
      <c r="X170" s="20"/>
    </row>
    <row r="171" spans="1:24" x14ac:dyDescent="0.25">
      <c r="A171" s="77" t="s">
        <v>283</v>
      </c>
      <c r="B171" s="26">
        <f>SUM('Step 1'!B171:Y171)</f>
        <v>38461</v>
      </c>
      <c r="C171" s="26">
        <f>SUM('Step 1'!C171:Z171)</f>
        <v>38495</v>
      </c>
      <c r="D171" s="26">
        <f>SUM('Step 1'!D171:AA171)</f>
        <v>38549</v>
      </c>
      <c r="E171" s="26">
        <f>SUM('Step 1'!E171:AB171)</f>
        <v>38595</v>
      </c>
      <c r="F171" s="26">
        <f>SUM('Step 1'!F171:AC171)</f>
        <v>38637</v>
      </c>
      <c r="G171" s="20"/>
      <c r="H171" s="20"/>
      <c r="I171" s="20"/>
      <c r="J171" s="20"/>
      <c r="K171" s="20"/>
      <c r="L171" s="20"/>
      <c r="M171" s="20"/>
      <c r="N171" s="20"/>
      <c r="O171" s="20"/>
      <c r="P171" s="20"/>
      <c r="Q171" s="20"/>
      <c r="R171" s="20"/>
      <c r="S171" s="20"/>
      <c r="T171" s="20"/>
      <c r="U171" s="20"/>
      <c r="V171" s="20"/>
      <c r="W171" s="20"/>
      <c r="X171" s="20"/>
    </row>
    <row r="172" spans="1:24" x14ac:dyDescent="0.25">
      <c r="A172" s="77" t="s">
        <v>285</v>
      </c>
      <c r="B172" s="26">
        <f>SUM('Step 1'!B172:Y172)</f>
        <v>15758</v>
      </c>
      <c r="C172" s="26">
        <f>SUM('Step 1'!C172:Z172)</f>
        <v>15780</v>
      </c>
      <c r="D172" s="26">
        <f>SUM('Step 1'!D172:AA172)</f>
        <v>15805</v>
      </c>
      <c r="E172" s="26">
        <f>SUM('Step 1'!E172:AB172)</f>
        <v>15825</v>
      </c>
      <c r="F172" s="26">
        <f>SUM('Step 1'!F172:AC172)</f>
        <v>15823</v>
      </c>
      <c r="G172" s="20"/>
      <c r="H172" s="20"/>
      <c r="I172" s="20"/>
      <c r="J172" s="20"/>
      <c r="K172" s="20"/>
      <c r="L172" s="20"/>
      <c r="M172" s="20"/>
      <c r="N172" s="20"/>
      <c r="O172" s="20"/>
      <c r="P172" s="20"/>
      <c r="Q172" s="20"/>
      <c r="R172" s="20"/>
      <c r="S172" s="20"/>
      <c r="T172" s="20"/>
      <c r="U172" s="20"/>
      <c r="V172" s="20"/>
      <c r="W172" s="20"/>
      <c r="X172" s="20"/>
    </row>
    <row r="173" spans="1:24" x14ac:dyDescent="0.25">
      <c r="A173" s="77" t="s">
        <v>286</v>
      </c>
      <c r="B173" s="26">
        <f>SUM('Step 1'!B173:Y173)</f>
        <v>16739</v>
      </c>
      <c r="C173" s="26">
        <f>SUM('Step 1'!C173:Z173)</f>
        <v>16736</v>
      </c>
      <c r="D173" s="26">
        <f>SUM('Step 1'!D173:AA173)</f>
        <v>16734</v>
      </c>
      <c r="E173" s="26">
        <f>SUM('Step 1'!E173:AB173)</f>
        <v>16726</v>
      </c>
      <c r="F173" s="26">
        <f>SUM('Step 1'!F173:AC173)</f>
        <v>16724</v>
      </c>
      <c r="G173" s="20"/>
      <c r="H173" s="20"/>
      <c r="I173" s="20"/>
      <c r="J173" s="20"/>
      <c r="K173" s="20"/>
      <c r="L173" s="20"/>
      <c r="M173" s="20"/>
      <c r="N173" s="20"/>
      <c r="O173" s="20"/>
      <c r="P173" s="20"/>
      <c r="Q173" s="20"/>
      <c r="R173" s="20"/>
      <c r="S173" s="20"/>
      <c r="T173" s="20"/>
      <c r="U173" s="20"/>
      <c r="V173" s="20"/>
      <c r="W173" s="20"/>
      <c r="X173" s="20"/>
    </row>
    <row r="174" spans="1:24" x14ac:dyDescent="0.25">
      <c r="A174" s="77" t="s">
        <v>287</v>
      </c>
      <c r="B174" s="26">
        <f>SUM('Step 1'!B174:Y174)</f>
        <v>20274</v>
      </c>
      <c r="C174" s="26">
        <f>SUM('Step 1'!C174:Z174)</f>
        <v>20319</v>
      </c>
      <c r="D174" s="26">
        <f>SUM('Step 1'!D174:AA174)</f>
        <v>20360</v>
      </c>
      <c r="E174" s="26">
        <f>SUM('Step 1'!E174:AB174)</f>
        <v>20404</v>
      </c>
      <c r="F174" s="26">
        <f>SUM('Step 1'!F174:AC174)</f>
        <v>20458</v>
      </c>
      <c r="G174" s="20"/>
      <c r="H174" s="20"/>
      <c r="I174" s="20"/>
      <c r="J174" s="20"/>
      <c r="K174" s="20"/>
      <c r="L174" s="20"/>
      <c r="M174" s="20"/>
      <c r="N174" s="20"/>
      <c r="O174" s="20"/>
      <c r="P174" s="20"/>
      <c r="Q174" s="20"/>
      <c r="R174" s="20"/>
      <c r="S174" s="20"/>
      <c r="T174" s="20"/>
      <c r="U174" s="20"/>
      <c r="V174" s="20"/>
      <c r="W174" s="20"/>
      <c r="X174" s="20"/>
    </row>
    <row r="175" spans="1:24" x14ac:dyDescent="0.25">
      <c r="A175" s="77" t="s">
        <v>288</v>
      </c>
      <c r="B175" s="26">
        <f>SUM('Step 1'!B175:Y175)</f>
        <v>19196</v>
      </c>
      <c r="C175" s="26">
        <f>SUM('Step 1'!C175:Z175)</f>
        <v>19214</v>
      </c>
      <c r="D175" s="26">
        <f>SUM('Step 1'!D175:AA175)</f>
        <v>19241</v>
      </c>
      <c r="E175" s="26">
        <f>SUM('Step 1'!E175:AB175)</f>
        <v>19260</v>
      </c>
      <c r="F175" s="26">
        <f>SUM('Step 1'!F175:AC175)</f>
        <v>19282</v>
      </c>
      <c r="G175" s="20"/>
      <c r="H175" s="20"/>
      <c r="I175" s="20"/>
      <c r="J175" s="20"/>
      <c r="K175" s="20"/>
      <c r="L175" s="20"/>
      <c r="M175" s="20"/>
      <c r="N175" s="20"/>
      <c r="O175" s="20"/>
      <c r="P175" s="20"/>
      <c r="Q175" s="20"/>
      <c r="R175" s="20"/>
      <c r="S175" s="20"/>
      <c r="T175" s="20"/>
      <c r="U175" s="20"/>
      <c r="V175" s="20"/>
      <c r="W175" s="20"/>
      <c r="X175" s="20"/>
    </row>
    <row r="176" spans="1:24" x14ac:dyDescent="0.25">
      <c r="A176" s="77" t="s">
        <v>289</v>
      </c>
      <c r="B176" s="26">
        <f>SUM('Step 1'!B176:Y176)</f>
        <v>47742</v>
      </c>
      <c r="C176" s="26">
        <f>SUM('Step 1'!C176:Z176)</f>
        <v>47754</v>
      </c>
      <c r="D176" s="26">
        <f>SUM('Step 1'!D176:AA176)</f>
        <v>47788</v>
      </c>
      <c r="E176" s="26">
        <f>SUM('Step 1'!E176:AB176)</f>
        <v>47834</v>
      </c>
      <c r="F176" s="26">
        <f>SUM('Step 1'!F176:AC176)</f>
        <v>47883</v>
      </c>
      <c r="G176" s="20"/>
      <c r="H176" s="20"/>
      <c r="I176" s="20"/>
      <c r="J176" s="20"/>
      <c r="K176" s="20"/>
      <c r="L176" s="20"/>
      <c r="M176" s="20"/>
      <c r="N176" s="20"/>
      <c r="O176" s="20"/>
      <c r="P176" s="20"/>
      <c r="Q176" s="20"/>
      <c r="R176" s="20"/>
      <c r="S176" s="20"/>
      <c r="T176" s="20"/>
      <c r="U176" s="20"/>
      <c r="V176" s="20"/>
      <c r="W176" s="20"/>
      <c r="X176" s="20"/>
    </row>
    <row r="177" spans="1:24" x14ac:dyDescent="0.25">
      <c r="A177" s="77" t="s">
        <v>290</v>
      </c>
      <c r="B177" s="26">
        <f>SUM('Step 1'!B177:Y177)</f>
        <v>33334</v>
      </c>
      <c r="C177" s="26">
        <f>SUM('Step 1'!C177:Z177)</f>
        <v>33333</v>
      </c>
      <c r="D177" s="26">
        <f>SUM('Step 1'!D177:AA177)</f>
        <v>33340</v>
      </c>
      <c r="E177" s="26">
        <f>SUM('Step 1'!E177:AB177)</f>
        <v>33346</v>
      </c>
      <c r="F177" s="26">
        <f>SUM('Step 1'!F177:AC177)</f>
        <v>33369</v>
      </c>
      <c r="G177" s="20"/>
      <c r="H177" s="20"/>
      <c r="I177" s="20"/>
      <c r="J177" s="20"/>
      <c r="K177" s="20"/>
      <c r="L177" s="20"/>
      <c r="M177" s="20"/>
      <c r="N177" s="20"/>
      <c r="O177" s="20"/>
      <c r="P177" s="20"/>
      <c r="Q177" s="20"/>
      <c r="R177" s="20"/>
      <c r="S177" s="20"/>
      <c r="T177" s="20"/>
      <c r="U177" s="20"/>
      <c r="V177" s="20"/>
      <c r="W177" s="20"/>
      <c r="X177" s="20"/>
    </row>
    <row r="178" spans="1:24" x14ac:dyDescent="0.25">
      <c r="A178" s="77" t="s">
        <v>17</v>
      </c>
      <c r="B178" s="26">
        <f>SUM('Step 1'!B178:Y178)</f>
        <v>8271987</v>
      </c>
      <c r="C178" s="26">
        <f>SUM('Step 1'!C178:Z178)</f>
        <v>8274732</v>
      </c>
      <c r="D178" s="26">
        <f>SUM('Step 1'!D178:AA178)</f>
        <v>8279710</v>
      </c>
      <c r="E178" s="26">
        <f>SUM('Step 1'!E178:AB178)</f>
        <v>8285730</v>
      </c>
      <c r="F178" s="26">
        <f>SUM('Step 1'!F178:AC178)</f>
        <v>8291915</v>
      </c>
      <c r="G178" s="20"/>
      <c r="H178" s="20"/>
      <c r="I178" s="20"/>
      <c r="J178" s="20"/>
      <c r="K178" s="20"/>
      <c r="L178" s="20"/>
      <c r="M178" s="20"/>
      <c r="N178" s="20"/>
      <c r="O178" s="20"/>
      <c r="P178" s="20"/>
      <c r="Q178" s="20"/>
      <c r="R178" s="20"/>
      <c r="S178" s="20"/>
      <c r="T178" s="20"/>
      <c r="U178" s="20"/>
      <c r="V178" s="20"/>
      <c r="W178" s="20"/>
      <c r="X178" s="20"/>
    </row>
    <row r="179" spans="1:24" x14ac:dyDescent="0.25">
      <c r="A179" s="77" t="s">
        <v>291</v>
      </c>
      <c r="B179" s="26">
        <f>SUM('Step 1'!B179:Y179)</f>
        <v>29320</v>
      </c>
      <c r="C179" s="26">
        <f>SUM('Step 1'!C179:Z179)</f>
        <v>29316</v>
      </c>
      <c r="D179" s="26">
        <f>SUM('Step 1'!D179:AA179)</f>
        <v>29321</v>
      </c>
      <c r="E179" s="26">
        <f>SUM('Step 1'!E179:AB179)</f>
        <v>29325</v>
      </c>
      <c r="F179" s="26">
        <f>SUM('Step 1'!F179:AC179)</f>
        <v>29330</v>
      </c>
      <c r="G179" s="20"/>
      <c r="H179" s="20"/>
      <c r="I179" s="20"/>
      <c r="J179" s="20"/>
      <c r="K179" s="20"/>
      <c r="L179" s="20"/>
      <c r="M179" s="20"/>
      <c r="N179" s="20"/>
      <c r="O179" s="20"/>
      <c r="P179" s="20"/>
      <c r="Q179" s="20"/>
      <c r="R179" s="20"/>
      <c r="S179" s="20"/>
      <c r="T179" s="20"/>
      <c r="U179" s="20"/>
      <c r="V179" s="20"/>
      <c r="W179" s="20"/>
      <c r="X179" s="20"/>
    </row>
    <row r="180" spans="1:24" x14ac:dyDescent="0.25">
      <c r="A180" s="77" t="s">
        <v>294</v>
      </c>
      <c r="B180" s="26">
        <f>SUM('Step 1'!B180:Y180)</f>
        <v>24780</v>
      </c>
      <c r="C180" s="26">
        <f>SUM('Step 1'!C180:Z180)</f>
        <v>24800</v>
      </c>
      <c r="D180" s="26">
        <f>SUM('Step 1'!D180:AA180)</f>
        <v>24814</v>
      </c>
      <c r="E180" s="26">
        <f>SUM('Step 1'!E180:AB180)</f>
        <v>24846</v>
      </c>
      <c r="F180" s="26">
        <f>SUM('Step 1'!F180:AC180)</f>
        <v>24829</v>
      </c>
      <c r="G180" s="20"/>
      <c r="H180" s="20"/>
      <c r="I180" s="20"/>
      <c r="J180" s="20"/>
      <c r="K180" s="20"/>
      <c r="L180" s="20"/>
      <c r="M180" s="20"/>
      <c r="N180" s="20"/>
      <c r="O180" s="20"/>
      <c r="P180" s="20"/>
      <c r="Q180" s="20"/>
      <c r="R180" s="20"/>
      <c r="S180" s="20"/>
      <c r="T180" s="20"/>
      <c r="U180" s="20"/>
      <c r="V180" s="20"/>
      <c r="W180" s="20"/>
      <c r="X180" s="20"/>
    </row>
    <row r="181" spans="1:24" x14ac:dyDescent="0.25">
      <c r="A181" s="77" t="s">
        <v>296</v>
      </c>
      <c r="B181" s="26">
        <f>SUM('Step 1'!B181:Y181)</f>
        <v>25584</v>
      </c>
      <c r="C181" s="26">
        <f>SUM('Step 1'!C181:Z181)</f>
        <v>25572</v>
      </c>
      <c r="D181" s="26">
        <f>SUM('Step 1'!D181:AA181)</f>
        <v>25578</v>
      </c>
      <c r="E181" s="26">
        <f>SUM('Step 1'!E181:AB181)</f>
        <v>25577</v>
      </c>
      <c r="F181" s="26">
        <f>SUM('Step 1'!F181:AC181)</f>
        <v>25581</v>
      </c>
      <c r="G181" s="20"/>
      <c r="H181" s="20"/>
      <c r="I181" s="20"/>
      <c r="J181" s="20"/>
      <c r="K181" s="20"/>
      <c r="L181" s="20"/>
      <c r="M181" s="20"/>
      <c r="N181" s="20"/>
      <c r="O181" s="20"/>
      <c r="P181" s="20"/>
      <c r="Q181" s="20"/>
      <c r="R181" s="20"/>
      <c r="S181" s="20"/>
      <c r="T181" s="20"/>
      <c r="U181" s="20"/>
      <c r="V181" s="20"/>
      <c r="W181" s="20"/>
      <c r="X181" s="20"/>
    </row>
    <row r="182" spans="1:24" x14ac:dyDescent="0.25">
      <c r="A182" s="77" t="s">
        <v>299</v>
      </c>
      <c r="B182" s="26">
        <f>SUM('Step 1'!B182:Y182)</f>
        <v>24980</v>
      </c>
      <c r="C182" s="26">
        <f>SUM('Step 1'!C182:Z182)</f>
        <v>25016</v>
      </c>
      <c r="D182" s="26">
        <f>SUM('Step 1'!D182:AA182)</f>
        <v>25052</v>
      </c>
      <c r="E182" s="26">
        <f>SUM('Step 1'!E182:AB182)</f>
        <v>25105</v>
      </c>
      <c r="F182" s="26">
        <f>SUM('Step 1'!F182:AC182)</f>
        <v>25124</v>
      </c>
      <c r="G182" s="20"/>
      <c r="H182" s="20"/>
      <c r="I182" s="20"/>
      <c r="J182" s="20"/>
      <c r="K182" s="20"/>
      <c r="L182" s="20"/>
      <c r="M182" s="20"/>
      <c r="N182" s="20"/>
      <c r="O182" s="20"/>
      <c r="P182" s="20"/>
      <c r="Q182" s="20"/>
      <c r="R182" s="20"/>
      <c r="S182" s="20"/>
      <c r="T182" s="20"/>
      <c r="U182" s="20"/>
      <c r="V182" s="20"/>
      <c r="W182" s="20"/>
      <c r="X182" s="20"/>
    </row>
    <row r="183" spans="1:24" x14ac:dyDescent="0.25">
      <c r="A183" s="77" t="s">
        <v>301</v>
      </c>
      <c r="B183" s="26">
        <f>SUM('Step 1'!B183:Y183)</f>
        <v>816128</v>
      </c>
      <c r="C183" s="26">
        <f>SUM('Step 1'!C183:Z183)</f>
        <v>816992</v>
      </c>
      <c r="D183" s="26">
        <f>SUM('Step 1'!D183:AA183)</f>
        <v>817972</v>
      </c>
      <c r="E183" s="26">
        <f>SUM('Step 1'!E183:AB183)</f>
        <v>819262</v>
      </c>
      <c r="F183" s="26">
        <f>SUM('Step 1'!F183:AC183)</f>
        <v>820452</v>
      </c>
      <c r="G183" s="20"/>
      <c r="H183" s="20"/>
      <c r="I183" s="20"/>
      <c r="J183" s="20"/>
      <c r="K183" s="20"/>
      <c r="L183" s="20"/>
      <c r="M183" s="20"/>
      <c r="N183" s="20"/>
      <c r="O183" s="20"/>
      <c r="P183" s="20"/>
      <c r="Q183" s="20"/>
      <c r="R183" s="20"/>
      <c r="S183" s="20"/>
      <c r="T183" s="20"/>
      <c r="U183" s="20"/>
      <c r="V183" s="20"/>
      <c r="W183" s="20"/>
      <c r="X183" s="20"/>
    </row>
    <row r="184" spans="1:24" x14ac:dyDescent="0.25">
      <c r="A184" s="77" t="s">
        <v>302</v>
      </c>
      <c r="B184" s="26">
        <f>SUM('Step 1'!B184:Y184)</f>
        <v>13681</v>
      </c>
      <c r="C184" s="26">
        <f>SUM('Step 1'!C184:Z184)</f>
        <v>13702</v>
      </c>
      <c r="D184" s="26">
        <f>SUM('Step 1'!D184:AA184)</f>
        <v>13711</v>
      </c>
      <c r="E184" s="26">
        <f>SUM('Step 1'!E184:AB184)</f>
        <v>13731</v>
      </c>
      <c r="F184" s="26">
        <f>SUM('Step 1'!F184:AC184)</f>
        <v>13760</v>
      </c>
      <c r="G184" s="20"/>
      <c r="H184" s="20"/>
      <c r="I184" s="20"/>
      <c r="J184" s="20"/>
      <c r="K184" s="20"/>
      <c r="L184" s="20"/>
      <c r="M184" s="20"/>
      <c r="N184" s="20"/>
      <c r="O184" s="20"/>
      <c r="P184" s="20"/>
      <c r="Q184" s="20"/>
      <c r="R184" s="20"/>
      <c r="S184" s="20"/>
      <c r="T184" s="20"/>
      <c r="U184" s="20"/>
      <c r="V184" s="20"/>
      <c r="W184" s="20"/>
      <c r="X184" s="20"/>
    </row>
    <row r="185" spans="1:24" x14ac:dyDescent="0.25">
      <c r="A185" s="77" t="s">
        <v>303</v>
      </c>
      <c r="B185" s="26">
        <f>SUM('Step 1'!B185:Y185)</f>
        <v>73344</v>
      </c>
      <c r="C185" s="26">
        <f>SUM('Step 1'!C185:Z185)</f>
        <v>73452</v>
      </c>
      <c r="D185" s="26">
        <f>SUM('Step 1'!D185:AA185)</f>
        <v>73567</v>
      </c>
      <c r="E185" s="26">
        <f>SUM('Step 1'!E185:AB185)</f>
        <v>73672</v>
      </c>
      <c r="F185" s="26">
        <f>SUM('Step 1'!F185:AC185)</f>
        <v>73837</v>
      </c>
      <c r="G185" s="20"/>
      <c r="H185" s="20"/>
      <c r="I185" s="20"/>
      <c r="J185" s="20"/>
      <c r="K185" s="20"/>
      <c r="L185" s="20"/>
      <c r="M185" s="20"/>
      <c r="N185" s="20"/>
      <c r="O185" s="20"/>
      <c r="P185" s="20"/>
      <c r="Q185" s="20"/>
      <c r="R185" s="20"/>
      <c r="S185" s="20"/>
      <c r="T185" s="20"/>
      <c r="U185" s="20"/>
      <c r="V185" s="20"/>
      <c r="W185" s="20"/>
      <c r="X185" s="20"/>
    </row>
    <row r="186" spans="1:24" x14ac:dyDescent="0.25">
      <c r="A186" s="77" t="s">
        <v>304</v>
      </c>
      <c r="B186" s="26">
        <f>SUM('Step 1'!B186:Y186)</f>
        <v>16098</v>
      </c>
      <c r="C186" s="26">
        <f>SUM('Step 1'!C186:Z186)</f>
        <v>16084</v>
      </c>
      <c r="D186" s="26">
        <f>SUM('Step 1'!D186:AA186)</f>
        <v>16077</v>
      </c>
      <c r="E186" s="26">
        <f>SUM('Step 1'!E186:AB186)</f>
        <v>16065</v>
      </c>
      <c r="F186" s="26">
        <f>SUM('Step 1'!F186:AC186)</f>
        <v>16070</v>
      </c>
      <c r="G186" s="20"/>
      <c r="H186" s="20"/>
      <c r="I186" s="20"/>
      <c r="J186" s="20"/>
      <c r="K186" s="20"/>
      <c r="L186" s="20"/>
      <c r="M186" s="20"/>
      <c r="N186" s="20"/>
      <c r="O186" s="20"/>
      <c r="P186" s="20"/>
      <c r="Q186" s="20"/>
      <c r="R186" s="20"/>
      <c r="S186" s="20"/>
      <c r="T186" s="20"/>
      <c r="U186" s="20"/>
      <c r="V186" s="20"/>
      <c r="W186" s="20"/>
      <c r="X186" s="20"/>
    </row>
    <row r="187" spans="1:24" x14ac:dyDescent="0.25">
      <c r="A187" s="77" t="s">
        <v>306</v>
      </c>
      <c r="B187" s="26">
        <f>SUM('Step 1'!B187:Y187)</f>
        <v>34855</v>
      </c>
      <c r="C187" s="26">
        <f>SUM('Step 1'!C187:Z187)</f>
        <v>34863</v>
      </c>
      <c r="D187" s="26">
        <f>SUM('Step 1'!D187:AA187)</f>
        <v>34873</v>
      </c>
      <c r="E187" s="26">
        <f>SUM('Step 1'!E187:AB187)</f>
        <v>34894</v>
      </c>
      <c r="F187" s="26">
        <f>SUM('Step 1'!F187:AC187)</f>
        <v>34936</v>
      </c>
      <c r="G187" s="20"/>
      <c r="H187" s="20"/>
      <c r="I187" s="20"/>
      <c r="J187" s="20"/>
      <c r="K187" s="20"/>
      <c r="L187" s="20"/>
      <c r="M187" s="20"/>
      <c r="N187" s="20"/>
      <c r="O187" s="20"/>
      <c r="P187" s="20"/>
      <c r="Q187" s="20"/>
      <c r="R187" s="20"/>
      <c r="S187" s="20"/>
      <c r="T187" s="20"/>
      <c r="U187" s="20"/>
      <c r="V187" s="20"/>
      <c r="W187" s="20"/>
      <c r="X187" s="20"/>
    </row>
    <row r="188" spans="1:24" x14ac:dyDescent="0.25">
      <c r="A188" s="77" t="s">
        <v>307</v>
      </c>
      <c r="B188" s="26">
        <f>SUM('Step 1'!B188:Y188)</f>
        <v>10843</v>
      </c>
      <c r="C188" s="26">
        <f>SUM('Step 1'!C188:Z188)</f>
        <v>10859</v>
      </c>
      <c r="D188" s="26">
        <f>SUM('Step 1'!D188:AA188)</f>
        <v>10861</v>
      </c>
      <c r="E188" s="26">
        <f>SUM('Step 1'!E188:AB188)</f>
        <v>10870</v>
      </c>
      <c r="F188" s="26">
        <f>SUM('Step 1'!F188:AC188)</f>
        <v>10872</v>
      </c>
      <c r="G188" s="20"/>
      <c r="H188" s="20"/>
      <c r="I188" s="20"/>
      <c r="J188" s="20"/>
      <c r="K188" s="20"/>
      <c r="L188" s="20"/>
      <c r="M188" s="20"/>
      <c r="N188" s="20"/>
      <c r="O188" s="20"/>
      <c r="P188" s="20"/>
      <c r="Q188" s="20"/>
      <c r="R188" s="20"/>
      <c r="S188" s="20"/>
      <c r="T188" s="20"/>
      <c r="U188" s="20"/>
      <c r="V188" s="20"/>
      <c r="W188" s="20"/>
      <c r="X188" s="20"/>
    </row>
    <row r="189" spans="1:24" x14ac:dyDescent="0.25">
      <c r="A189" s="77" t="s">
        <v>310</v>
      </c>
      <c r="B189" s="26">
        <f>SUM('Step 1'!B189:Y189)</f>
        <v>26598</v>
      </c>
      <c r="C189" s="26">
        <f>SUM('Step 1'!C189:Z189)</f>
        <v>26602</v>
      </c>
      <c r="D189" s="26">
        <f>SUM('Step 1'!D189:AA189)</f>
        <v>26618</v>
      </c>
      <c r="E189" s="26">
        <f>SUM('Step 1'!E189:AB189)</f>
        <v>26631</v>
      </c>
      <c r="F189" s="26">
        <f>SUM('Step 1'!F189:AC189)</f>
        <v>26638</v>
      </c>
      <c r="G189" s="20"/>
      <c r="H189" s="20"/>
      <c r="I189" s="20"/>
      <c r="J189" s="20"/>
      <c r="K189" s="20"/>
      <c r="L189" s="20"/>
      <c r="M189" s="20"/>
      <c r="N189" s="20"/>
      <c r="O189" s="20"/>
      <c r="P189" s="20"/>
      <c r="Q189" s="20"/>
      <c r="R189" s="20"/>
      <c r="S189" s="20"/>
      <c r="T189" s="20"/>
      <c r="U189" s="20"/>
      <c r="V189" s="20"/>
      <c r="W189" s="20"/>
      <c r="X189" s="20"/>
    </row>
    <row r="190" spans="1:24" x14ac:dyDescent="0.25">
      <c r="A190" s="77" t="s">
        <v>311</v>
      </c>
      <c r="B190" s="26">
        <f>SUM('Step 1'!B190:Y190)</f>
        <v>13714</v>
      </c>
      <c r="C190" s="26">
        <f>SUM('Step 1'!C190:Z190)</f>
        <v>13727</v>
      </c>
      <c r="D190" s="26">
        <f>SUM('Step 1'!D190:AA190)</f>
        <v>13753</v>
      </c>
      <c r="E190" s="26">
        <f>SUM('Step 1'!E190:AB190)</f>
        <v>13772</v>
      </c>
      <c r="F190" s="26">
        <f>SUM('Step 1'!F190:AC190)</f>
        <v>13778</v>
      </c>
      <c r="G190" s="20"/>
      <c r="H190" s="20"/>
      <c r="I190" s="20"/>
      <c r="J190" s="20"/>
      <c r="K190" s="20"/>
      <c r="L190" s="20"/>
      <c r="M190" s="20"/>
      <c r="N190" s="20"/>
      <c r="O190" s="20"/>
      <c r="P190" s="20"/>
      <c r="Q190" s="20"/>
      <c r="R190" s="20"/>
      <c r="S190" s="20"/>
      <c r="T190" s="20"/>
      <c r="U190" s="20"/>
      <c r="V190" s="20"/>
      <c r="W190" s="20"/>
      <c r="X190" s="20"/>
    </row>
    <row r="191" spans="1:24" x14ac:dyDescent="0.25">
      <c r="A191" s="77" t="s">
        <v>313</v>
      </c>
      <c r="B191" s="26">
        <f>SUM('Step 1'!B191:Y191)</f>
        <v>31909</v>
      </c>
      <c r="C191" s="26">
        <f>SUM('Step 1'!C191:Z191)</f>
        <v>31912</v>
      </c>
      <c r="D191" s="26">
        <f>SUM('Step 1'!D191:AA191)</f>
        <v>31926</v>
      </c>
      <c r="E191" s="26">
        <f>SUM('Step 1'!E191:AB191)</f>
        <v>31946</v>
      </c>
      <c r="F191" s="26">
        <f>SUM('Step 1'!F191:AC191)</f>
        <v>31972</v>
      </c>
      <c r="G191" s="20"/>
      <c r="H191" s="20"/>
      <c r="I191" s="20"/>
      <c r="J191" s="20"/>
      <c r="K191" s="20"/>
      <c r="L191" s="20"/>
      <c r="M191" s="20"/>
      <c r="N191" s="20"/>
      <c r="O191" s="20"/>
      <c r="P191" s="20"/>
      <c r="Q191" s="20"/>
      <c r="R191" s="20"/>
      <c r="S191" s="20"/>
      <c r="T191" s="20"/>
      <c r="U191" s="20"/>
      <c r="V191" s="20"/>
      <c r="W191" s="20"/>
      <c r="X191" s="20"/>
    </row>
    <row r="192" spans="1:24" x14ac:dyDescent="0.25">
      <c r="A192" s="77" t="s">
        <v>314</v>
      </c>
      <c r="B192" s="26">
        <f>SUM('Step 1'!B192:Y192)</f>
        <v>40315</v>
      </c>
      <c r="C192" s="26">
        <f>SUM('Step 1'!C192:Z192)</f>
        <v>40268</v>
      </c>
      <c r="D192" s="26">
        <f>SUM('Step 1'!D192:AA192)</f>
        <v>40247</v>
      </c>
      <c r="E192" s="26">
        <f>SUM('Step 1'!E192:AB192)</f>
        <v>40237</v>
      </c>
      <c r="F192" s="26">
        <f>SUM('Step 1'!F192:AC192)</f>
        <v>40235</v>
      </c>
      <c r="G192" s="20"/>
      <c r="H192" s="20"/>
      <c r="I192" s="20"/>
      <c r="J192" s="20"/>
      <c r="K192" s="20"/>
      <c r="L192" s="20"/>
      <c r="M192" s="20"/>
      <c r="N192" s="20"/>
      <c r="O192" s="20"/>
      <c r="P192" s="20"/>
      <c r="Q192" s="20"/>
      <c r="R192" s="20"/>
      <c r="S192" s="20"/>
      <c r="T192" s="20"/>
      <c r="U192" s="20"/>
      <c r="V192" s="20"/>
      <c r="W192" s="20"/>
      <c r="X192" s="20"/>
    </row>
    <row r="193" spans="1:24" x14ac:dyDescent="0.25">
      <c r="A193" s="77" t="s">
        <v>320</v>
      </c>
      <c r="B193" s="26">
        <f>SUM('Step 1'!B193:Y193)</f>
        <v>17413</v>
      </c>
      <c r="C193" s="26">
        <f>SUM('Step 1'!C193:Z193)</f>
        <v>17403</v>
      </c>
      <c r="D193" s="26">
        <f>SUM('Step 1'!D193:AA193)</f>
        <v>17407</v>
      </c>
      <c r="E193" s="26">
        <f>SUM('Step 1'!E193:AB193)</f>
        <v>17409</v>
      </c>
      <c r="F193" s="26">
        <f>SUM('Step 1'!F193:AC193)</f>
        <v>17387</v>
      </c>
      <c r="G193" s="20"/>
      <c r="H193" s="20"/>
      <c r="I193" s="20"/>
      <c r="J193" s="20"/>
      <c r="K193" s="20"/>
      <c r="L193" s="20"/>
      <c r="M193" s="20"/>
      <c r="N193" s="20"/>
      <c r="O193" s="20"/>
      <c r="P193" s="20"/>
      <c r="Q193" s="20"/>
      <c r="R193" s="20"/>
      <c r="S193" s="20"/>
      <c r="T193" s="20"/>
      <c r="U193" s="20"/>
      <c r="V193" s="20"/>
      <c r="W193" s="20"/>
      <c r="X193" s="20"/>
    </row>
    <row r="194" spans="1:24" x14ac:dyDescent="0.25">
      <c r="A194" s="77" t="s">
        <v>321</v>
      </c>
      <c r="B194" s="26">
        <f>SUM('Step 1'!B194:Y194)</f>
        <v>50522</v>
      </c>
      <c r="C194" s="26">
        <f>SUM('Step 1'!C194:Z194)</f>
        <v>50585</v>
      </c>
      <c r="D194" s="26">
        <f>SUM('Step 1'!D194:AA194)</f>
        <v>50641</v>
      </c>
      <c r="E194" s="26">
        <f>SUM('Step 1'!E194:AB194)</f>
        <v>50704</v>
      </c>
      <c r="F194" s="26">
        <f>SUM('Step 1'!F194:AC194)</f>
        <v>50771</v>
      </c>
      <c r="G194" s="20"/>
      <c r="H194" s="20"/>
      <c r="I194" s="20"/>
      <c r="J194" s="20"/>
      <c r="K194" s="20"/>
      <c r="L194" s="20"/>
      <c r="M194" s="20"/>
      <c r="N194" s="20"/>
      <c r="O194" s="20"/>
      <c r="P194" s="20"/>
      <c r="Q194" s="20"/>
      <c r="R194" s="20"/>
      <c r="S194" s="20"/>
      <c r="T194" s="20"/>
      <c r="U194" s="20"/>
      <c r="V194" s="20"/>
      <c r="W194" s="20"/>
      <c r="X194" s="20"/>
    </row>
    <row r="195" spans="1:24" x14ac:dyDescent="0.25">
      <c r="A195" s="77" t="s">
        <v>322</v>
      </c>
      <c r="B195" s="26">
        <f>SUM('Step 1'!B195:Y195)</f>
        <v>122480</v>
      </c>
      <c r="C195" s="26">
        <f>SUM('Step 1'!C195:Z195)</f>
        <v>122529</v>
      </c>
      <c r="D195" s="26">
        <f>SUM('Step 1'!D195:AA195)</f>
        <v>122620</v>
      </c>
      <c r="E195" s="26">
        <f>SUM('Step 1'!E195:AB195)</f>
        <v>122729</v>
      </c>
      <c r="F195" s="26">
        <f>SUM('Step 1'!F195:AC195)</f>
        <v>122877</v>
      </c>
      <c r="G195" s="20"/>
      <c r="H195" s="20"/>
      <c r="I195" s="20"/>
      <c r="J195" s="20"/>
      <c r="K195" s="20"/>
      <c r="L195" s="20"/>
      <c r="M195" s="20"/>
      <c r="N195" s="20"/>
      <c r="O195" s="20"/>
      <c r="P195" s="20"/>
      <c r="Q195" s="20"/>
      <c r="R195" s="20"/>
      <c r="S195" s="20"/>
      <c r="T195" s="20"/>
      <c r="U195" s="20"/>
      <c r="V195" s="20"/>
      <c r="W195" s="20"/>
      <c r="X195" s="20"/>
    </row>
    <row r="196" spans="1:24" x14ac:dyDescent="0.25">
      <c r="A196" s="77" t="s">
        <v>323</v>
      </c>
      <c r="B196" s="26">
        <f>SUM('Step 1'!B196:Y196)</f>
        <v>26711</v>
      </c>
      <c r="C196" s="26">
        <f>SUM('Step 1'!C196:Z196)</f>
        <v>26694</v>
      </c>
      <c r="D196" s="26">
        <f>SUM('Step 1'!D196:AA196)</f>
        <v>26684</v>
      </c>
      <c r="E196" s="26">
        <f>SUM('Step 1'!E196:AB196)</f>
        <v>26701</v>
      </c>
      <c r="F196" s="26">
        <f>SUM('Step 1'!F196:AC196)</f>
        <v>26648</v>
      </c>
      <c r="G196" s="20"/>
      <c r="H196" s="20"/>
      <c r="I196" s="20"/>
      <c r="J196" s="20"/>
      <c r="K196" s="20"/>
      <c r="L196" s="20"/>
      <c r="M196" s="20"/>
      <c r="N196" s="20"/>
      <c r="O196" s="20"/>
      <c r="P196" s="20"/>
      <c r="Q196" s="20"/>
      <c r="R196" s="20"/>
      <c r="S196" s="20"/>
      <c r="T196" s="20"/>
      <c r="U196" s="20"/>
      <c r="V196" s="20"/>
      <c r="W196" s="20"/>
      <c r="X196" s="20"/>
    </row>
    <row r="197" spans="1:24" x14ac:dyDescent="0.25">
      <c r="A197" s="77" t="s">
        <v>324</v>
      </c>
      <c r="B197" s="26">
        <f>SUM('Step 1'!B197:Y197)</f>
        <v>553936</v>
      </c>
      <c r="C197" s="26">
        <f>SUM('Step 1'!C197:Z197)</f>
        <v>553745</v>
      </c>
      <c r="D197" s="26">
        <f>SUM('Step 1'!D197:AA197)</f>
        <v>553702</v>
      </c>
      <c r="E197" s="26">
        <f>SUM('Step 1'!E197:AB197)</f>
        <v>553743</v>
      </c>
      <c r="F197" s="26">
        <f>SUM('Step 1'!F197:AC197)</f>
        <v>553631</v>
      </c>
      <c r="G197" s="20"/>
      <c r="H197" s="20"/>
      <c r="I197" s="20"/>
      <c r="J197" s="20"/>
      <c r="K197" s="20"/>
      <c r="L197" s="20"/>
      <c r="M197" s="20"/>
      <c r="N197" s="20"/>
      <c r="O197" s="20"/>
      <c r="P197" s="20"/>
      <c r="Q197" s="20"/>
      <c r="R197" s="20"/>
      <c r="S197" s="20"/>
      <c r="T197" s="20"/>
      <c r="U197" s="20"/>
      <c r="V197" s="20"/>
      <c r="W197" s="20"/>
      <c r="X197" s="20"/>
    </row>
    <row r="198" spans="1:24" x14ac:dyDescent="0.25">
      <c r="A198" s="77" t="s">
        <v>326</v>
      </c>
      <c r="B198" s="26">
        <f>SUM('Step 1'!B198:Y198)</f>
        <v>702885</v>
      </c>
      <c r="C198" s="26">
        <f>SUM('Step 1'!C198:Z198)</f>
        <v>703413</v>
      </c>
      <c r="D198" s="26">
        <f>SUM('Step 1'!D198:AA198)</f>
        <v>704196</v>
      </c>
      <c r="E198" s="26">
        <f>SUM('Step 1'!E198:AB198)</f>
        <v>704925</v>
      </c>
      <c r="F198" s="26">
        <f>SUM('Step 1'!F198:AC198)</f>
        <v>705614</v>
      </c>
      <c r="G198" s="20"/>
      <c r="H198" s="20"/>
      <c r="I198" s="20"/>
      <c r="J198" s="20"/>
      <c r="K198" s="20"/>
      <c r="L198" s="20"/>
      <c r="M198" s="20"/>
      <c r="N198" s="20"/>
      <c r="O198" s="20"/>
      <c r="P198" s="20"/>
      <c r="Q198" s="20"/>
      <c r="R198" s="20"/>
      <c r="S198" s="20"/>
      <c r="T198" s="20"/>
      <c r="U198" s="20"/>
      <c r="V198" s="20"/>
      <c r="W198" s="20"/>
      <c r="X198" s="20"/>
    </row>
    <row r="199" spans="1:24" x14ac:dyDescent="0.25">
      <c r="A199" s="77" t="s">
        <v>327</v>
      </c>
      <c r="B199" s="26">
        <f>SUM('Step 1'!B199:Y199)</f>
        <v>37293</v>
      </c>
      <c r="C199" s="26">
        <f>SUM('Step 1'!C199:Z199)</f>
        <v>37319</v>
      </c>
      <c r="D199" s="26">
        <f>SUM('Step 1'!D199:AA199)</f>
        <v>37375</v>
      </c>
      <c r="E199" s="26">
        <f>SUM('Step 1'!E199:AB199)</f>
        <v>37413</v>
      </c>
      <c r="F199" s="26">
        <f>SUM('Step 1'!F199:AC199)</f>
        <v>37445</v>
      </c>
      <c r="G199" s="20"/>
      <c r="H199" s="20"/>
      <c r="I199" s="20"/>
      <c r="J199" s="20"/>
      <c r="K199" s="20"/>
      <c r="L199" s="20"/>
      <c r="M199" s="20"/>
      <c r="N199" s="20"/>
      <c r="O199" s="20"/>
      <c r="P199" s="20"/>
      <c r="Q199" s="20"/>
      <c r="R199" s="20"/>
      <c r="S199" s="20"/>
      <c r="T199" s="20"/>
      <c r="U199" s="20"/>
      <c r="V199" s="20"/>
      <c r="W199" s="20"/>
      <c r="X199" s="20"/>
    </row>
    <row r="200" spans="1:24" x14ac:dyDescent="0.25">
      <c r="A200" s="77" t="s">
        <v>329</v>
      </c>
      <c r="B200" s="26">
        <f>SUM('Step 1'!B200:Y200)</f>
        <v>107436</v>
      </c>
      <c r="C200" s="26">
        <f>SUM('Step 1'!C200:Z200)</f>
        <v>107495</v>
      </c>
      <c r="D200" s="26">
        <f>SUM('Step 1'!D200:AA200)</f>
        <v>107569</v>
      </c>
      <c r="E200" s="26">
        <f>SUM('Step 1'!E200:AB200)</f>
        <v>107684</v>
      </c>
      <c r="F200" s="26">
        <f>SUM('Step 1'!F200:AC200)</f>
        <v>107823</v>
      </c>
      <c r="G200" s="20"/>
      <c r="H200" s="20"/>
      <c r="I200" s="20"/>
      <c r="J200" s="20"/>
      <c r="K200" s="20"/>
      <c r="L200" s="20"/>
      <c r="M200" s="20"/>
      <c r="N200" s="20"/>
      <c r="O200" s="20"/>
      <c r="P200" s="20"/>
      <c r="Q200" s="20"/>
      <c r="R200" s="20"/>
      <c r="S200" s="20"/>
      <c r="T200" s="20"/>
      <c r="U200" s="20"/>
      <c r="V200" s="20"/>
      <c r="W200" s="20"/>
      <c r="X200" s="20"/>
    </row>
    <row r="201" spans="1:24" x14ac:dyDescent="0.25">
      <c r="A201" s="77" t="s">
        <v>330</v>
      </c>
      <c r="B201" s="26">
        <f>SUM('Step 1'!B201:Y201)</f>
        <v>23072</v>
      </c>
      <c r="C201" s="26">
        <f>SUM('Step 1'!C201:Z201)</f>
        <v>23106</v>
      </c>
      <c r="D201" s="26">
        <f>SUM('Step 1'!D201:AA201)</f>
        <v>23134</v>
      </c>
      <c r="E201" s="26">
        <f>SUM('Step 1'!E201:AB201)</f>
        <v>23150</v>
      </c>
      <c r="F201" s="26">
        <f>SUM('Step 1'!F201:AC201)</f>
        <v>23203</v>
      </c>
      <c r="G201" s="20"/>
      <c r="H201" s="20"/>
      <c r="I201" s="20"/>
      <c r="J201" s="20"/>
      <c r="K201" s="20"/>
      <c r="L201" s="20"/>
      <c r="M201" s="20"/>
      <c r="N201" s="20"/>
      <c r="O201" s="20"/>
      <c r="P201" s="20"/>
      <c r="Q201" s="20"/>
      <c r="R201" s="20"/>
      <c r="S201" s="20"/>
      <c r="T201" s="20"/>
      <c r="U201" s="20"/>
      <c r="V201" s="20"/>
      <c r="W201" s="20"/>
      <c r="X201" s="20"/>
    </row>
    <row r="202" spans="1:24" x14ac:dyDescent="0.25">
      <c r="A202" s="77" t="s">
        <v>333</v>
      </c>
      <c r="B202" s="26">
        <f>SUM('Step 1'!B202:Y202)</f>
        <v>39754</v>
      </c>
      <c r="C202" s="26">
        <f>SUM('Step 1'!C202:Z202)</f>
        <v>39837</v>
      </c>
      <c r="D202" s="26">
        <f>SUM('Step 1'!D202:AA202)</f>
        <v>39909</v>
      </c>
      <c r="E202" s="26">
        <f>SUM('Step 1'!E202:AB202)</f>
        <v>39965</v>
      </c>
      <c r="F202" s="26">
        <f>SUM('Step 1'!F202:AC202)</f>
        <v>40016</v>
      </c>
      <c r="G202" s="20"/>
      <c r="H202" s="20"/>
      <c r="I202" s="20"/>
      <c r="J202" s="20"/>
      <c r="K202" s="20"/>
      <c r="L202" s="20"/>
      <c r="M202" s="20"/>
      <c r="N202" s="20"/>
      <c r="O202" s="20"/>
      <c r="P202" s="20"/>
      <c r="Q202" s="20"/>
      <c r="R202" s="20"/>
      <c r="S202" s="20"/>
      <c r="T202" s="20"/>
      <c r="U202" s="20"/>
      <c r="V202" s="20"/>
      <c r="W202" s="20"/>
      <c r="X202" s="20"/>
    </row>
    <row r="203" spans="1:24" x14ac:dyDescent="0.25">
      <c r="A203" s="77" t="s">
        <v>334</v>
      </c>
      <c r="B203" s="26">
        <f>SUM('Step 1'!B203:Y203)</f>
        <v>95667</v>
      </c>
      <c r="C203" s="26">
        <f>SUM('Step 1'!C203:Z203)</f>
        <v>95858</v>
      </c>
      <c r="D203" s="26">
        <f>SUM('Step 1'!D203:AA203)</f>
        <v>96041</v>
      </c>
      <c r="E203" s="26">
        <f>SUM('Step 1'!E203:AB203)</f>
        <v>96186</v>
      </c>
      <c r="F203" s="26">
        <f>SUM('Step 1'!F203:AC203)</f>
        <v>96275</v>
      </c>
      <c r="G203" s="20"/>
      <c r="H203" s="20"/>
      <c r="I203" s="20"/>
      <c r="J203" s="20"/>
      <c r="K203" s="20"/>
      <c r="L203" s="20"/>
      <c r="M203" s="20"/>
      <c r="N203" s="20"/>
      <c r="O203" s="20"/>
      <c r="P203" s="20"/>
      <c r="Q203" s="20"/>
      <c r="R203" s="20"/>
      <c r="S203" s="20"/>
      <c r="T203" s="20"/>
      <c r="U203" s="20"/>
      <c r="V203" s="20"/>
      <c r="W203" s="20"/>
      <c r="X203" s="20"/>
    </row>
  </sheetData>
  <hyperlinks>
    <hyperlink ref="A2" r:id="rId1" display="http://download.bls.gov/pub/time.series/la/"/>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3"/>
  <sheetViews>
    <sheetView workbookViewId="0"/>
  </sheetViews>
  <sheetFormatPr defaultRowHeight="15" x14ac:dyDescent="0.25"/>
  <cols>
    <col min="1" max="1" width="23" customWidth="1"/>
    <col min="2" max="10" width="10.28515625" bestFit="1" customWidth="1"/>
    <col min="11" max="11" width="9.7109375" bestFit="1" customWidth="1"/>
    <col min="12" max="22" width="10.28515625" bestFit="1" customWidth="1"/>
    <col min="23" max="23" width="9.7109375" bestFit="1" customWidth="1"/>
    <col min="24" max="24" width="10.28515625" bestFit="1" customWidth="1"/>
    <col min="25" max="25" width="9.7109375" bestFit="1" customWidth="1"/>
    <col min="26" max="29" width="10.140625" bestFit="1" customWidth="1"/>
  </cols>
  <sheetData>
    <row r="1" spans="1:29" s="1" customFormat="1" x14ac:dyDescent="0.25">
      <c r="A1" s="23" t="s">
        <v>337</v>
      </c>
    </row>
    <row r="2" spans="1:29" s="1" customFormat="1" x14ac:dyDescent="0.25">
      <c r="A2" s="91" t="s">
        <v>14</v>
      </c>
      <c r="B2" s="90">
        <v>42370</v>
      </c>
      <c r="C2" s="90">
        <v>42401</v>
      </c>
      <c r="D2" s="90">
        <v>42430</v>
      </c>
      <c r="E2" s="90">
        <v>42461</v>
      </c>
      <c r="F2" s="90">
        <v>42491</v>
      </c>
      <c r="G2" s="90">
        <v>42522</v>
      </c>
      <c r="H2" s="90">
        <v>42552</v>
      </c>
      <c r="I2" s="90">
        <v>42583</v>
      </c>
      <c r="J2" s="90">
        <v>42614</v>
      </c>
      <c r="K2" s="90">
        <v>42644</v>
      </c>
      <c r="L2" s="90">
        <v>42675</v>
      </c>
      <c r="M2" s="90">
        <v>42705</v>
      </c>
      <c r="N2" s="90">
        <v>42736</v>
      </c>
      <c r="O2" s="90">
        <v>42767</v>
      </c>
      <c r="P2" s="90">
        <v>42795</v>
      </c>
      <c r="Q2" s="90">
        <v>42826</v>
      </c>
      <c r="R2" s="90">
        <v>42856</v>
      </c>
      <c r="S2" s="90">
        <v>42887</v>
      </c>
      <c r="T2" s="90">
        <v>42917</v>
      </c>
      <c r="U2" s="90">
        <v>42948</v>
      </c>
      <c r="V2" s="90">
        <v>42979</v>
      </c>
      <c r="W2" s="90">
        <v>43009</v>
      </c>
      <c r="X2" s="90">
        <v>43040</v>
      </c>
      <c r="Y2" s="90">
        <v>43070</v>
      </c>
      <c r="Z2" s="90">
        <v>43101</v>
      </c>
      <c r="AA2" s="90">
        <v>43132</v>
      </c>
      <c r="AB2" s="90">
        <v>43160</v>
      </c>
      <c r="AC2" s="90">
        <v>43191</v>
      </c>
    </row>
    <row r="3" spans="1:29" x14ac:dyDescent="0.25">
      <c r="A3" s="77" t="s">
        <v>51</v>
      </c>
      <c r="B3" s="26">
        <v>787</v>
      </c>
      <c r="C3" s="26">
        <v>761</v>
      </c>
      <c r="D3" s="26">
        <v>743</v>
      </c>
      <c r="E3" s="26">
        <v>602</v>
      </c>
      <c r="F3" s="26">
        <v>520</v>
      </c>
      <c r="G3" s="26">
        <v>620</v>
      </c>
      <c r="H3" s="26">
        <v>655</v>
      </c>
      <c r="I3" s="26">
        <v>626</v>
      </c>
      <c r="J3" s="26">
        <v>580</v>
      </c>
      <c r="K3" s="26">
        <v>458</v>
      </c>
      <c r="L3" s="26">
        <v>528</v>
      </c>
      <c r="M3" s="26">
        <v>579</v>
      </c>
      <c r="N3" s="26">
        <v>777</v>
      </c>
      <c r="O3" s="26">
        <v>766</v>
      </c>
      <c r="P3" s="26">
        <v>705</v>
      </c>
      <c r="Q3" s="26">
        <v>578</v>
      </c>
      <c r="R3" s="26">
        <v>493</v>
      </c>
      <c r="S3" s="26">
        <v>584</v>
      </c>
      <c r="T3" s="26">
        <v>601</v>
      </c>
      <c r="U3" s="26">
        <v>602</v>
      </c>
      <c r="V3" s="26">
        <v>532</v>
      </c>
      <c r="W3" s="26">
        <v>404</v>
      </c>
      <c r="X3" s="26">
        <v>488</v>
      </c>
      <c r="Y3" s="26">
        <v>505</v>
      </c>
      <c r="Z3" s="26">
        <v>683</v>
      </c>
      <c r="AA3" s="26">
        <v>649</v>
      </c>
      <c r="AB3" s="26">
        <v>635</v>
      </c>
      <c r="AC3" s="26">
        <v>542</v>
      </c>
    </row>
    <row r="4" spans="1:29" x14ac:dyDescent="0.25">
      <c r="A4" s="77" t="s">
        <v>52</v>
      </c>
      <c r="B4" s="26">
        <v>43</v>
      </c>
      <c r="C4" s="26">
        <v>37</v>
      </c>
      <c r="D4" s="26">
        <v>27</v>
      </c>
      <c r="E4" s="26">
        <v>27</v>
      </c>
      <c r="F4" s="26">
        <v>22</v>
      </c>
      <c r="G4" s="26">
        <v>23</v>
      </c>
      <c r="H4" s="26">
        <v>28</v>
      </c>
      <c r="I4" s="26">
        <v>26</v>
      </c>
      <c r="J4" s="26">
        <v>24</v>
      </c>
      <c r="K4" s="26">
        <v>19</v>
      </c>
      <c r="L4" s="26">
        <v>24</v>
      </c>
      <c r="M4" s="26">
        <v>27</v>
      </c>
      <c r="N4" s="26">
        <v>22</v>
      </c>
      <c r="O4" s="26">
        <v>22</v>
      </c>
      <c r="P4" s="26">
        <v>22</v>
      </c>
      <c r="Q4" s="26">
        <v>18</v>
      </c>
      <c r="R4" s="26">
        <v>15</v>
      </c>
      <c r="S4" s="26">
        <v>18</v>
      </c>
      <c r="T4" s="26">
        <v>24</v>
      </c>
      <c r="U4" s="26">
        <v>20</v>
      </c>
      <c r="V4" s="26">
        <v>14</v>
      </c>
      <c r="W4" s="26">
        <v>13</v>
      </c>
      <c r="X4" s="26">
        <v>14</v>
      </c>
      <c r="Y4" s="26">
        <v>14</v>
      </c>
      <c r="Z4" s="26">
        <v>20</v>
      </c>
      <c r="AA4" s="26">
        <v>24</v>
      </c>
      <c r="AB4" s="26">
        <v>24</v>
      </c>
      <c r="AC4" s="26">
        <v>13</v>
      </c>
    </row>
    <row r="5" spans="1:29" x14ac:dyDescent="0.25">
      <c r="A5" s="77" t="s">
        <v>54</v>
      </c>
      <c r="B5" s="26">
        <v>87</v>
      </c>
      <c r="C5" s="26">
        <v>90</v>
      </c>
      <c r="D5" s="26">
        <v>83</v>
      </c>
      <c r="E5" s="26">
        <v>76</v>
      </c>
      <c r="F5" s="26">
        <v>26</v>
      </c>
      <c r="G5" s="26">
        <v>37</v>
      </c>
      <c r="H5" s="26">
        <v>45</v>
      </c>
      <c r="I5" s="26">
        <v>49</v>
      </c>
      <c r="J5" s="26">
        <v>38</v>
      </c>
      <c r="K5" s="26">
        <v>30</v>
      </c>
      <c r="L5" s="26">
        <v>51</v>
      </c>
      <c r="M5" s="26">
        <v>54</v>
      </c>
      <c r="N5" s="26">
        <v>82</v>
      </c>
      <c r="O5" s="26">
        <v>77</v>
      </c>
      <c r="P5" s="26">
        <v>72</v>
      </c>
      <c r="Q5" s="26">
        <v>68</v>
      </c>
      <c r="R5" s="26">
        <v>34</v>
      </c>
      <c r="S5" s="26">
        <v>28</v>
      </c>
      <c r="T5" s="26">
        <v>44</v>
      </c>
      <c r="U5" s="26">
        <v>37</v>
      </c>
      <c r="V5" s="26">
        <v>46</v>
      </c>
      <c r="W5" s="26">
        <v>38</v>
      </c>
      <c r="X5" s="26">
        <v>43</v>
      </c>
      <c r="Y5" s="26">
        <v>52</v>
      </c>
      <c r="Z5" s="26">
        <v>70</v>
      </c>
      <c r="AA5" s="26">
        <v>71</v>
      </c>
      <c r="AB5" s="26">
        <v>68</v>
      </c>
      <c r="AC5" s="26">
        <v>60</v>
      </c>
    </row>
    <row r="6" spans="1:29" x14ac:dyDescent="0.25">
      <c r="A6" s="77" t="s">
        <v>56</v>
      </c>
      <c r="B6" s="26">
        <v>35</v>
      </c>
      <c r="C6" s="26">
        <v>59</v>
      </c>
      <c r="D6" s="26">
        <v>54</v>
      </c>
      <c r="E6" s="26">
        <v>33</v>
      </c>
      <c r="F6" s="26">
        <v>27</v>
      </c>
      <c r="G6" s="26">
        <v>34</v>
      </c>
      <c r="H6" s="26">
        <v>34</v>
      </c>
      <c r="I6" s="26">
        <v>39</v>
      </c>
      <c r="J6" s="26">
        <v>41</v>
      </c>
      <c r="K6" s="26">
        <v>26</v>
      </c>
      <c r="L6" s="26">
        <v>30</v>
      </c>
      <c r="M6" s="26">
        <v>26</v>
      </c>
      <c r="N6" s="26">
        <v>37</v>
      </c>
      <c r="O6" s="26">
        <v>43</v>
      </c>
      <c r="P6" s="26">
        <v>40</v>
      </c>
      <c r="Q6" s="26">
        <v>30</v>
      </c>
      <c r="R6" s="26">
        <v>25</v>
      </c>
      <c r="S6" s="26">
        <v>39</v>
      </c>
      <c r="T6" s="26">
        <v>49</v>
      </c>
      <c r="U6" s="26">
        <v>47</v>
      </c>
      <c r="V6" s="26">
        <v>48</v>
      </c>
      <c r="W6" s="26">
        <v>37</v>
      </c>
      <c r="X6" s="26">
        <v>40</v>
      </c>
      <c r="Y6" s="26">
        <v>37</v>
      </c>
      <c r="Z6" s="26">
        <v>40</v>
      </c>
      <c r="AA6" s="26">
        <v>48</v>
      </c>
      <c r="AB6" s="26">
        <v>43</v>
      </c>
      <c r="AC6" s="26">
        <v>38</v>
      </c>
    </row>
    <row r="7" spans="1:29" x14ac:dyDescent="0.25">
      <c r="A7" s="77" t="s">
        <v>58</v>
      </c>
      <c r="B7" s="26">
        <v>32</v>
      </c>
      <c r="C7" s="26">
        <v>29</v>
      </c>
      <c r="D7" s="26">
        <v>32</v>
      </c>
      <c r="E7" s="26">
        <v>25</v>
      </c>
      <c r="F7" s="26">
        <v>24</v>
      </c>
      <c r="G7" s="26">
        <v>17</v>
      </c>
      <c r="H7" s="26">
        <v>16</v>
      </c>
      <c r="I7" s="26">
        <v>16</v>
      </c>
      <c r="J7" s="26">
        <v>24</v>
      </c>
      <c r="K7" s="26">
        <v>23</v>
      </c>
      <c r="L7" s="26">
        <v>35</v>
      </c>
      <c r="M7" s="26">
        <v>37</v>
      </c>
      <c r="N7" s="26">
        <v>45</v>
      </c>
      <c r="O7" s="26">
        <v>49</v>
      </c>
      <c r="P7" s="26">
        <v>40</v>
      </c>
      <c r="Q7" s="26">
        <v>31</v>
      </c>
      <c r="R7" s="26">
        <v>20</v>
      </c>
      <c r="S7" s="26">
        <v>22</v>
      </c>
      <c r="T7" s="26">
        <v>21</v>
      </c>
      <c r="U7" s="26">
        <v>23</v>
      </c>
      <c r="V7" s="26">
        <v>29</v>
      </c>
      <c r="W7" s="26">
        <v>18</v>
      </c>
      <c r="X7" s="26">
        <v>37</v>
      </c>
      <c r="Y7" s="26">
        <v>29</v>
      </c>
      <c r="Z7" s="26">
        <v>25</v>
      </c>
      <c r="AA7" s="26">
        <v>28</v>
      </c>
      <c r="AB7" s="26">
        <v>35</v>
      </c>
      <c r="AC7" s="26">
        <v>38</v>
      </c>
    </row>
    <row r="8" spans="1:29" x14ac:dyDescent="0.25">
      <c r="A8" s="77" t="s">
        <v>61</v>
      </c>
      <c r="B8" s="26">
        <v>39</v>
      </c>
      <c r="C8" s="26">
        <v>35</v>
      </c>
      <c r="D8" s="26">
        <v>36</v>
      </c>
      <c r="E8" s="26">
        <v>33</v>
      </c>
      <c r="F8" s="26">
        <v>32</v>
      </c>
      <c r="G8" s="26">
        <v>40</v>
      </c>
      <c r="H8" s="26">
        <v>42</v>
      </c>
      <c r="I8" s="26">
        <v>39</v>
      </c>
      <c r="J8" s="26">
        <v>37</v>
      </c>
      <c r="K8" s="26">
        <v>32</v>
      </c>
      <c r="L8" s="26">
        <v>33</v>
      </c>
      <c r="M8" s="26">
        <v>30</v>
      </c>
      <c r="N8" s="26">
        <v>31</v>
      </c>
      <c r="O8" s="26">
        <v>34</v>
      </c>
      <c r="P8" s="26">
        <v>31</v>
      </c>
      <c r="Q8" s="26">
        <v>24</v>
      </c>
      <c r="R8" s="26">
        <v>23</v>
      </c>
      <c r="S8" s="26">
        <v>27</v>
      </c>
      <c r="T8" s="26">
        <v>30</v>
      </c>
      <c r="U8" s="26">
        <v>30</v>
      </c>
      <c r="V8" s="26">
        <v>20</v>
      </c>
      <c r="W8" s="26">
        <v>17</v>
      </c>
      <c r="X8" s="26">
        <v>18</v>
      </c>
      <c r="Y8" s="26">
        <v>17</v>
      </c>
      <c r="Z8" s="26">
        <v>31</v>
      </c>
      <c r="AA8" s="26">
        <v>27</v>
      </c>
      <c r="AB8" s="26">
        <v>24</v>
      </c>
      <c r="AC8" s="26">
        <v>25</v>
      </c>
    </row>
    <row r="9" spans="1:29" x14ac:dyDescent="0.25">
      <c r="A9" s="77" t="s">
        <v>62</v>
      </c>
      <c r="B9" s="26">
        <v>320</v>
      </c>
      <c r="C9" s="26">
        <v>273</v>
      </c>
      <c r="D9" s="26">
        <v>263</v>
      </c>
      <c r="E9" s="26">
        <v>216</v>
      </c>
      <c r="F9" s="26">
        <v>173</v>
      </c>
      <c r="G9" s="26">
        <v>171</v>
      </c>
      <c r="H9" s="26">
        <v>164</v>
      </c>
      <c r="I9" s="26">
        <v>156</v>
      </c>
      <c r="J9" s="26">
        <v>145</v>
      </c>
      <c r="K9" s="26">
        <v>115</v>
      </c>
      <c r="L9" s="26">
        <v>159</v>
      </c>
      <c r="M9" s="26">
        <v>175</v>
      </c>
      <c r="N9" s="26">
        <v>313</v>
      </c>
      <c r="O9" s="26">
        <v>290</v>
      </c>
      <c r="P9" s="26">
        <v>259</v>
      </c>
      <c r="Q9" s="26">
        <v>230</v>
      </c>
      <c r="R9" s="26">
        <v>149</v>
      </c>
      <c r="S9" s="26">
        <v>180</v>
      </c>
      <c r="T9" s="26">
        <v>194</v>
      </c>
      <c r="U9" s="26">
        <v>186</v>
      </c>
      <c r="V9" s="26">
        <v>165</v>
      </c>
      <c r="W9" s="26">
        <v>128</v>
      </c>
      <c r="X9" s="26">
        <v>135</v>
      </c>
      <c r="Y9" s="26">
        <v>166</v>
      </c>
      <c r="Z9" s="26">
        <v>258</v>
      </c>
      <c r="AA9" s="26">
        <v>222</v>
      </c>
      <c r="AB9" s="26">
        <v>229</v>
      </c>
      <c r="AC9" s="26">
        <v>199</v>
      </c>
    </row>
    <row r="10" spans="1:29" x14ac:dyDescent="0.25">
      <c r="A10" s="77" t="s">
        <v>63</v>
      </c>
      <c r="B10" s="26">
        <v>263</v>
      </c>
      <c r="C10" s="26">
        <v>231</v>
      </c>
      <c r="D10" s="26">
        <v>182</v>
      </c>
      <c r="E10" s="26">
        <v>150</v>
      </c>
      <c r="F10" s="26">
        <v>125</v>
      </c>
      <c r="G10" s="26">
        <v>183</v>
      </c>
      <c r="H10" s="26">
        <v>178</v>
      </c>
      <c r="I10" s="26">
        <v>151</v>
      </c>
      <c r="J10" s="26">
        <v>133</v>
      </c>
      <c r="K10" s="26">
        <v>112</v>
      </c>
      <c r="L10" s="26">
        <v>122</v>
      </c>
      <c r="M10" s="26">
        <v>134</v>
      </c>
      <c r="N10" s="26">
        <v>251</v>
      </c>
      <c r="O10" s="26">
        <v>210</v>
      </c>
      <c r="P10" s="26">
        <v>178</v>
      </c>
      <c r="Q10" s="26">
        <v>153</v>
      </c>
      <c r="R10" s="26">
        <v>125</v>
      </c>
      <c r="S10" s="26">
        <v>135</v>
      </c>
      <c r="T10" s="26">
        <v>138</v>
      </c>
      <c r="U10" s="26">
        <v>134</v>
      </c>
      <c r="V10" s="26">
        <v>126</v>
      </c>
      <c r="W10" s="26">
        <v>90</v>
      </c>
      <c r="X10" s="26">
        <v>104</v>
      </c>
      <c r="Y10" s="26">
        <v>104</v>
      </c>
      <c r="Z10" s="26">
        <v>233</v>
      </c>
      <c r="AA10" s="26">
        <v>193</v>
      </c>
      <c r="AB10" s="26">
        <v>181</v>
      </c>
      <c r="AC10" s="26">
        <v>144</v>
      </c>
    </row>
    <row r="11" spans="1:29" x14ac:dyDescent="0.25">
      <c r="A11" s="77" t="s">
        <v>64</v>
      </c>
      <c r="B11" s="26">
        <v>1217</v>
      </c>
      <c r="C11" s="26">
        <v>1075</v>
      </c>
      <c r="D11" s="26">
        <v>984</v>
      </c>
      <c r="E11" s="26">
        <v>821</v>
      </c>
      <c r="F11" s="26">
        <v>676</v>
      </c>
      <c r="G11" s="26">
        <v>791</v>
      </c>
      <c r="H11" s="26">
        <v>788</v>
      </c>
      <c r="I11" s="26">
        <v>726</v>
      </c>
      <c r="J11" s="26">
        <v>730</v>
      </c>
      <c r="K11" s="26">
        <v>585</v>
      </c>
      <c r="L11" s="26">
        <v>683</v>
      </c>
      <c r="M11" s="26">
        <v>699</v>
      </c>
      <c r="N11" s="26">
        <v>1161</v>
      </c>
      <c r="O11" s="26">
        <v>1030</v>
      </c>
      <c r="P11" s="26">
        <v>931</v>
      </c>
      <c r="Q11" s="26">
        <v>822</v>
      </c>
      <c r="R11" s="26">
        <v>668</v>
      </c>
      <c r="S11" s="26">
        <v>750</v>
      </c>
      <c r="T11" s="26">
        <v>747</v>
      </c>
      <c r="U11" s="26">
        <v>694</v>
      </c>
      <c r="V11" s="26">
        <v>698</v>
      </c>
      <c r="W11" s="26">
        <v>555</v>
      </c>
      <c r="X11" s="26">
        <v>617</v>
      </c>
      <c r="Y11" s="26">
        <v>638</v>
      </c>
      <c r="Z11" s="26">
        <v>1091</v>
      </c>
      <c r="AA11" s="26">
        <v>892</v>
      </c>
      <c r="AB11" s="26">
        <v>867</v>
      </c>
      <c r="AC11" s="26">
        <v>774</v>
      </c>
    </row>
    <row r="12" spans="1:29" x14ac:dyDescent="0.25">
      <c r="A12" s="77" t="s">
        <v>65</v>
      </c>
      <c r="B12" s="26">
        <v>102</v>
      </c>
      <c r="C12" s="26">
        <v>105</v>
      </c>
      <c r="D12" s="26">
        <v>104</v>
      </c>
      <c r="E12" s="26">
        <v>96</v>
      </c>
      <c r="F12" s="26">
        <v>63</v>
      </c>
      <c r="G12" s="26">
        <v>75</v>
      </c>
      <c r="H12" s="26">
        <v>63</v>
      </c>
      <c r="I12" s="26">
        <v>55</v>
      </c>
      <c r="J12" s="26">
        <v>56</v>
      </c>
      <c r="K12" s="26">
        <v>38</v>
      </c>
      <c r="L12" s="26">
        <v>50</v>
      </c>
      <c r="M12" s="26">
        <v>78</v>
      </c>
      <c r="N12" s="26">
        <v>128</v>
      </c>
      <c r="O12" s="26">
        <v>148</v>
      </c>
      <c r="P12" s="26">
        <v>138</v>
      </c>
      <c r="Q12" s="26">
        <v>117</v>
      </c>
      <c r="R12" s="26">
        <v>71</v>
      </c>
      <c r="S12" s="26">
        <v>68</v>
      </c>
      <c r="T12" s="26">
        <v>62</v>
      </c>
      <c r="U12" s="26">
        <v>58</v>
      </c>
      <c r="V12" s="26">
        <v>47</v>
      </c>
      <c r="W12" s="26">
        <v>58</v>
      </c>
      <c r="X12" s="26">
        <v>67</v>
      </c>
      <c r="Y12" s="26">
        <v>81</v>
      </c>
      <c r="Z12" s="26">
        <v>109</v>
      </c>
      <c r="AA12" s="26">
        <v>107</v>
      </c>
      <c r="AB12" s="26">
        <v>119</v>
      </c>
      <c r="AC12" s="26">
        <v>118</v>
      </c>
    </row>
    <row r="13" spans="1:29" x14ac:dyDescent="0.25">
      <c r="A13" s="77" t="s">
        <v>67</v>
      </c>
      <c r="B13" s="26">
        <v>788</v>
      </c>
      <c r="C13" s="26">
        <v>809</v>
      </c>
      <c r="D13" s="26">
        <v>770</v>
      </c>
      <c r="E13" s="26">
        <v>772</v>
      </c>
      <c r="F13" s="26">
        <v>669</v>
      </c>
      <c r="G13" s="26">
        <v>748</v>
      </c>
      <c r="H13" s="26">
        <v>715</v>
      </c>
      <c r="I13" s="26">
        <v>689</v>
      </c>
      <c r="J13" s="26">
        <v>638</v>
      </c>
      <c r="K13" s="26">
        <v>525</v>
      </c>
      <c r="L13" s="26">
        <v>635</v>
      </c>
      <c r="M13" s="26">
        <v>589</v>
      </c>
      <c r="N13" s="26">
        <v>732</v>
      </c>
      <c r="O13" s="26">
        <v>715</v>
      </c>
      <c r="P13" s="26">
        <v>698</v>
      </c>
      <c r="Q13" s="26">
        <v>664</v>
      </c>
      <c r="R13" s="26">
        <v>611</v>
      </c>
      <c r="S13" s="26">
        <v>708</v>
      </c>
      <c r="T13" s="26">
        <v>740</v>
      </c>
      <c r="U13" s="26">
        <v>710</v>
      </c>
      <c r="V13" s="26">
        <v>697</v>
      </c>
      <c r="W13" s="26">
        <v>531</v>
      </c>
      <c r="X13" s="26">
        <v>639</v>
      </c>
      <c r="Y13" s="26">
        <v>574</v>
      </c>
      <c r="Z13" s="26">
        <v>653</v>
      </c>
      <c r="AA13" s="26">
        <v>665</v>
      </c>
      <c r="AB13" s="26">
        <v>670</v>
      </c>
      <c r="AC13" s="26">
        <v>641</v>
      </c>
    </row>
    <row r="14" spans="1:29" x14ac:dyDescent="0.25">
      <c r="A14" s="77" t="s">
        <v>68</v>
      </c>
      <c r="B14" s="26">
        <v>377</v>
      </c>
      <c r="C14" s="26">
        <v>350</v>
      </c>
      <c r="D14" s="26">
        <v>341</v>
      </c>
      <c r="E14" s="26">
        <v>343</v>
      </c>
      <c r="F14" s="26">
        <v>294</v>
      </c>
      <c r="G14" s="26">
        <v>353</v>
      </c>
      <c r="H14" s="26">
        <v>334</v>
      </c>
      <c r="I14" s="26">
        <v>320</v>
      </c>
      <c r="J14" s="26">
        <v>314</v>
      </c>
      <c r="K14" s="26">
        <v>269</v>
      </c>
      <c r="L14" s="26">
        <v>284</v>
      </c>
      <c r="M14" s="26">
        <v>278</v>
      </c>
      <c r="N14" s="26">
        <v>354</v>
      </c>
      <c r="O14" s="26">
        <v>329</v>
      </c>
      <c r="P14" s="26">
        <v>310</v>
      </c>
      <c r="Q14" s="26">
        <v>260</v>
      </c>
      <c r="R14" s="26">
        <v>251</v>
      </c>
      <c r="S14" s="26">
        <v>322</v>
      </c>
      <c r="T14" s="26">
        <v>340</v>
      </c>
      <c r="U14" s="26">
        <v>323</v>
      </c>
      <c r="V14" s="26">
        <v>325</v>
      </c>
      <c r="W14" s="26">
        <v>259</v>
      </c>
      <c r="X14" s="26">
        <v>280</v>
      </c>
      <c r="Y14" s="26">
        <v>284</v>
      </c>
      <c r="Z14" s="26">
        <v>311</v>
      </c>
      <c r="AA14" s="26">
        <v>314</v>
      </c>
      <c r="AB14" s="26">
        <v>315</v>
      </c>
      <c r="AC14" s="26">
        <v>306</v>
      </c>
    </row>
    <row r="15" spans="1:29" x14ac:dyDescent="0.25">
      <c r="A15" s="77" t="s">
        <v>69</v>
      </c>
      <c r="B15" s="26">
        <v>527</v>
      </c>
      <c r="C15" s="26">
        <v>520</v>
      </c>
      <c r="D15" s="26">
        <v>504</v>
      </c>
      <c r="E15" s="26">
        <v>466</v>
      </c>
      <c r="F15" s="26">
        <v>404</v>
      </c>
      <c r="G15" s="26">
        <v>511</v>
      </c>
      <c r="H15" s="26">
        <v>488</v>
      </c>
      <c r="I15" s="26">
        <v>474</v>
      </c>
      <c r="J15" s="26">
        <v>428</v>
      </c>
      <c r="K15" s="26">
        <v>351</v>
      </c>
      <c r="L15" s="26">
        <v>392</v>
      </c>
      <c r="M15" s="26">
        <v>385</v>
      </c>
      <c r="N15" s="26">
        <v>495</v>
      </c>
      <c r="O15" s="26">
        <v>460</v>
      </c>
      <c r="P15" s="26">
        <v>449</v>
      </c>
      <c r="Q15" s="26">
        <v>395</v>
      </c>
      <c r="R15" s="26">
        <v>368</v>
      </c>
      <c r="S15" s="26">
        <v>477</v>
      </c>
      <c r="T15" s="26">
        <v>505</v>
      </c>
      <c r="U15" s="26">
        <v>485</v>
      </c>
      <c r="V15" s="26">
        <v>471</v>
      </c>
      <c r="W15" s="26">
        <v>354</v>
      </c>
      <c r="X15" s="26">
        <v>392</v>
      </c>
      <c r="Y15" s="26">
        <v>376</v>
      </c>
      <c r="Z15" s="26">
        <v>437</v>
      </c>
      <c r="AA15" s="26">
        <v>439</v>
      </c>
      <c r="AB15" s="26">
        <v>441</v>
      </c>
      <c r="AC15" s="26">
        <v>403</v>
      </c>
    </row>
    <row r="16" spans="1:29" x14ac:dyDescent="0.25">
      <c r="A16" s="77" t="s">
        <v>70</v>
      </c>
      <c r="B16" s="26">
        <v>15</v>
      </c>
      <c r="C16" s="26">
        <v>16</v>
      </c>
      <c r="D16" s="26">
        <v>15</v>
      </c>
      <c r="E16" s="26">
        <v>19</v>
      </c>
      <c r="F16" s="26">
        <v>17</v>
      </c>
      <c r="G16" s="26">
        <v>19</v>
      </c>
      <c r="H16" s="26">
        <v>18</v>
      </c>
      <c r="I16" s="26">
        <v>14</v>
      </c>
      <c r="J16" s="26">
        <v>14</v>
      </c>
      <c r="K16" s="26">
        <v>13</v>
      </c>
      <c r="L16" s="26">
        <v>17</v>
      </c>
      <c r="M16" s="26">
        <v>9</v>
      </c>
      <c r="N16" s="26">
        <v>17</v>
      </c>
      <c r="O16" s="26">
        <v>14</v>
      </c>
      <c r="P16" s="26">
        <v>18</v>
      </c>
      <c r="Q16" s="26">
        <v>15</v>
      </c>
      <c r="R16" s="26">
        <v>16</v>
      </c>
      <c r="S16" s="26">
        <v>15</v>
      </c>
      <c r="T16" s="26">
        <v>14</v>
      </c>
      <c r="U16" s="26">
        <v>14</v>
      </c>
      <c r="V16" s="26">
        <v>11</v>
      </c>
      <c r="W16" s="26">
        <v>11</v>
      </c>
      <c r="X16" s="26">
        <v>9</v>
      </c>
      <c r="Y16" s="26">
        <v>14</v>
      </c>
      <c r="Z16" s="26">
        <v>16</v>
      </c>
      <c r="AA16" s="26">
        <v>15</v>
      </c>
      <c r="AB16" s="26">
        <v>12</v>
      </c>
      <c r="AC16" s="26">
        <v>15</v>
      </c>
    </row>
    <row r="17" spans="1:29" x14ac:dyDescent="0.25">
      <c r="A17" s="77" t="s">
        <v>71</v>
      </c>
      <c r="B17" s="26">
        <v>46</v>
      </c>
      <c r="C17" s="26">
        <v>41</v>
      </c>
      <c r="D17" s="26">
        <v>44</v>
      </c>
      <c r="E17" s="26">
        <v>41</v>
      </c>
      <c r="F17" s="26">
        <v>36</v>
      </c>
      <c r="G17" s="26">
        <v>30</v>
      </c>
      <c r="H17" s="26">
        <v>29</v>
      </c>
      <c r="I17" s="26">
        <v>24</v>
      </c>
      <c r="J17" s="26">
        <v>34</v>
      </c>
      <c r="K17" s="26">
        <v>23</v>
      </c>
      <c r="L17" s="26">
        <v>25</v>
      </c>
      <c r="M17" s="26">
        <v>26</v>
      </c>
      <c r="N17" s="26">
        <v>42</v>
      </c>
      <c r="O17" s="26">
        <v>47</v>
      </c>
      <c r="P17" s="26">
        <v>47</v>
      </c>
      <c r="Q17" s="26">
        <v>44</v>
      </c>
      <c r="R17" s="26">
        <v>31</v>
      </c>
      <c r="S17" s="26">
        <v>35</v>
      </c>
      <c r="T17" s="26">
        <v>28</v>
      </c>
      <c r="U17" s="26">
        <v>26</v>
      </c>
      <c r="V17" s="26">
        <v>24</v>
      </c>
      <c r="W17" s="26">
        <v>20</v>
      </c>
      <c r="X17" s="26">
        <v>28</v>
      </c>
      <c r="Y17" s="26">
        <v>26</v>
      </c>
      <c r="Z17" s="26">
        <v>32</v>
      </c>
      <c r="AA17" s="26">
        <v>37</v>
      </c>
      <c r="AB17" s="26">
        <v>35</v>
      </c>
      <c r="AC17" s="26">
        <v>21</v>
      </c>
    </row>
    <row r="18" spans="1:29" x14ac:dyDescent="0.25">
      <c r="A18" s="77" t="s">
        <v>72</v>
      </c>
      <c r="B18" s="26">
        <v>64</v>
      </c>
      <c r="C18" s="26">
        <v>62</v>
      </c>
      <c r="D18" s="26">
        <v>51</v>
      </c>
      <c r="E18" s="26">
        <v>38</v>
      </c>
      <c r="F18" s="26">
        <v>36</v>
      </c>
      <c r="G18" s="26">
        <v>42</v>
      </c>
      <c r="H18" s="26">
        <v>40</v>
      </c>
      <c r="I18" s="26">
        <v>38</v>
      </c>
      <c r="J18" s="26">
        <v>44</v>
      </c>
      <c r="K18" s="26">
        <v>34</v>
      </c>
      <c r="L18" s="26">
        <v>39</v>
      </c>
      <c r="M18" s="26">
        <v>35</v>
      </c>
      <c r="N18" s="26">
        <v>68</v>
      </c>
      <c r="O18" s="26">
        <v>61</v>
      </c>
      <c r="P18" s="26">
        <v>44</v>
      </c>
      <c r="Q18" s="26">
        <v>30</v>
      </c>
      <c r="R18" s="26">
        <v>28</v>
      </c>
      <c r="S18" s="26">
        <v>39</v>
      </c>
      <c r="T18" s="26">
        <v>31</v>
      </c>
      <c r="U18" s="26">
        <v>36</v>
      </c>
      <c r="V18" s="26">
        <v>33</v>
      </c>
      <c r="W18" s="26">
        <v>27</v>
      </c>
      <c r="X18" s="26">
        <v>28</v>
      </c>
      <c r="Y18" s="26">
        <v>28</v>
      </c>
      <c r="Z18" s="26">
        <v>52</v>
      </c>
      <c r="AA18" s="26">
        <v>37</v>
      </c>
      <c r="AB18" s="26">
        <v>39</v>
      </c>
      <c r="AC18" s="26">
        <v>39</v>
      </c>
    </row>
    <row r="19" spans="1:29" x14ac:dyDescent="0.25">
      <c r="A19" s="77" t="s">
        <v>73</v>
      </c>
      <c r="B19" s="26">
        <v>49</v>
      </c>
      <c r="C19" s="26">
        <v>49</v>
      </c>
      <c r="D19" s="26">
        <v>47</v>
      </c>
      <c r="E19" s="26">
        <v>28</v>
      </c>
      <c r="F19" s="26">
        <v>31</v>
      </c>
      <c r="G19" s="26">
        <v>33</v>
      </c>
      <c r="H19" s="26">
        <v>40</v>
      </c>
      <c r="I19" s="26">
        <v>26</v>
      </c>
      <c r="J19" s="26">
        <v>29</v>
      </c>
      <c r="K19" s="26">
        <v>26</v>
      </c>
      <c r="L19" s="26">
        <v>29</v>
      </c>
      <c r="M19" s="26">
        <v>35</v>
      </c>
      <c r="N19" s="26">
        <v>34</v>
      </c>
      <c r="O19" s="26">
        <v>44</v>
      </c>
      <c r="P19" s="26">
        <v>43</v>
      </c>
      <c r="Q19" s="26">
        <v>39</v>
      </c>
      <c r="R19" s="26">
        <v>30</v>
      </c>
      <c r="S19" s="26">
        <v>28</v>
      </c>
      <c r="T19" s="26">
        <v>29</v>
      </c>
      <c r="U19" s="26">
        <v>23</v>
      </c>
      <c r="V19" s="26">
        <v>22</v>
      </c>
      <c r="W19" s="26">
        <v>22</v>
      </c>
      <c r="X19" s="26">
        <v>26</v>
      </c>
      <c r="Y19" s="26">
        <v>21</v>
      </c>
      <c r="Z19" s="26">
        <v>30</v>
      </c>
      <c r="AA19" s="26">
        <v>36</v>
      </c>
      <c r="AB19" s="26">
        <v>38</v>
      </c>
      <c r="AC19" s="26">
        <v>34</v>
      </c>
    </row>
    <row r="20" spans="1:29" x14ac:dyDescent="0.25">
      <c r="A20" s="77" t="s">
        <v>75</v>
      </c>
      <c r="B20" s="26">
        <v>22</v>
      </c>
      <c r="C20" s="26">
        <v>17</v>
      </c>
      <c r="D20" s="26">
        <v>19</v>
      </c>
      <c r="E20" s="26">
        <v>22</v>
      </c>
      <c r="F20" s="26">
        <v>20</v>
      </c>
      <c r="G20" s="26">
        <v>17</v>
      </c>
      <c r="H20" s="26">
        <v>17</v>
      </c>
      <c r="I20" s="26">
        <v>16</v>
      </c>
      <c r="J20" s="26">
        <v>19</v>
      </c>
      <c r="K20" s="26">
        <v>14</v>
      </c>
      <c r="L20" s="26">
        <v>20</v>
      </c>
      <c r="M20" s="26">
        <v>21</v>
      </c>
      <c r="N20" s="26">
        <v>26</v>
      </c>
      <c r="O20" s="26">
        <v>24</v>
      </c>
      <c r="P20" s="26">
        <v>19</v>
      </c>
      <c r="Q20" s="26">
        <v>22</v>
      </c>
      <c r="R20" s="26">
        <v>25</v>
      </c>
      <c r="S20" s="26">
        <v>21</v>
      </c>
      <c r="T20" s="26">
        <v>20</v>
      </c>
      <c r="U20" s="26">
        <v>18</v>
      </c>
      <c r="V20" s="26">
        <v>15</v>
      </c>
      <c r="W20" s="26">
        <v>13</v>
      </c>
      <c r="X20" s="26">
        <v>8</v>
      </c>
      <c r="Y20" s="26">
        <v>15</v>
      </c>
      <c r="Z20" s="26">
        <v>19</v>
      </c>
      <c r="AA20" s="26">
        <v>18</v>
      </c>
      <c r="AB20" s="26">
        <v>18</v>
      </c>
      <c r="AC20" s="26">
        <v>21</v>
      </c>
    </row>
    <row r="21" spans="1:29" x14ac:dyDescent="0.25">
      <c r="A21" s="77" t="s">
        <v>76</v>
      </c>
      <c r="B21" s="26">
        <v>58</v>
      </c>
      <c r="C21" s="26">
        <v>56</v>
      </c>
      <c r="D21" s="26">
        <v>53</v>
      </c>
      <c r="E21" s="26">
        <v>44</v>
      </c>
      <c r="F21" s="26">
        <v>41</v>
      </c>
      <c r="G21" s="26">
        <v>45</v>
      </c>
      <c r="H21" s="26">
        <v>44</v>
      </c>
      <c r="I21" s="26">
        <v>40</v>
      </c>
      <c r="J21" s="26">
        <v>42</v>
      </c>
      <c r="K21" s="26">
        <v>36</v>
      </c>
      <c r="L21" s="26">
        <v>49</v>
      </c>
      <c r="M21" s="26">
        <v>45</v>
      </c>
      <c r="N21" s="26">
        <v>62</v>
      </c>
      <c r="O21" s="26">
        <v>68</v>
      </c>
      <c r="P21" s="26">
        <v>59</v>
      </c>
      <c r="Q21" s="26">
        <v>50</v>
      </c>
      <c r="R21" s="26">
        <v>36</v>
      </c>
      <c r="S21" s="26">
        <v>40</v>
      </c>
      <c r="T21" s="26">
        <v>37</v>
      </c>
      <c r="U21" s="26">
        <v>35</v>
      </c>
      <c r="V21" s="26">
        <v>35</v>
      </c>
      <c r="W21" s="26">
        <v>28</v>
      </c>
      <c r="X21" s="26">
        <v>36</v>
      </c>
      <c r="Y21" s="26">
        <v>42</v>
      </c>
      <c r="Z21" s="26">
        <v>53</v>
      </c>
      <c r="AA21" s="26">
        <v>49</v>
      </c>
      <c r="AB21" s="26">
        <v>47</v>
      </c>
      <c r="AC21" s="26">
        <v>38</v>
      </c>
    </row>
    <row r="22" spans="1:29" x14ac:dyDescent="0.25">
      <c r="A22" s="77" t="s">
        <v>77</v>
      </c>
      <c r="B22" s="26">
        <v>25</v>
      </c>
      <c r="C22" s="26">
        <v>20</v>
      </c>
      <c r="D22" s="26">
        <v>17</v>
      </c>
      <c r="E22" s="26">
        <v>24</v>
      </c>
      <c r="F22" s="26">
        <v>19</v>
      </c>
      <c r="G22" s="26">
        <v>26</v>
      </c>
      <c r="H22" s="26">
        <v>35</v>
      </c>
      <c r="I22" s="26">
        <v>26</v>
      </c>
      <c r="J22" s="26">
        <v>29</v>
      </c>
      <c r="K22" s="26">
        <v>22</v>
      </c>
      <c r="L22" s="26">
        <v>10</v>
      </c>
      <c r="M22" s="26">
        <v>18</v>
      </c>
      <c r="N22" s="26">
        <v>17</v>
      </c>
      <c r="O22" s="26">
        <v>30</v>
      </c>
      <c r="P22" s="26">
        <v>24</v>
      </c>
      <c r="Q22" s="26">
        <v>25</v>
      </c>
      <c r="R22" s="26">
        <v>12</v>
      </c>
      <c r="S22" s="26">
        <v>20</v>
      </c>
      <c r="T22" s="26">
        <v>24</v>
      </c>
      <c r="U22" s="26">
        <v>19</v>
      </c>
      <c r="V22" s="26">
        <v>15</v>
      </c>
      <c r="W22" s="26">
        <v>12</v>
      </c>
      <c r="X22" s="26">
        <v>12</v>
      </c>
      <c r="Y22" s="26">
        <v>11</v>
      </c>
      <c r="Z22" s="26">
        <v>20</v>
      </c>
      <c r="AA22" s="26">
        <v>17</v>
      </c>
      <c r="AB22" s="26">
        <v>17</v>
      </c>
      <c r="AC22" s="26">
        <v>23</v>
      </c>
    </row>
    <row r="23" spans="1:29" x14ac:dyDescent="0.25">
      <c r="A23" s="77" t="s">
        <v>78</v>
      </c>
      <c r="B23" s="26">
        <v>109</v>
      </c>
      <c r="C23" s="26">
        <v>98</v>
      </c>
      <c r="D23" s="26">
        <v>91</v>
      </c>
      <c r="E23" s="26">
        <v>67</v>
      </c>
      <c r="F23" s="26">
        <v>72</v>
      </c>
      <c r="G23" s="26">
        <v>78</v>
      </c>
      <c r="H23" s="26">
        <v>72</v>
      </c>
      <c r="I23" s="26">
        <v>79</v>
      </c>
      <c r="J23" s="26">
        <v>79</v>
      </c>
      <c r="K23" s="26">
        <v>69</v>
      </c>
      <c r="L23" s="26">
        <v>78</v>
      </c>
      <c r="M23" s="26">
        <v>78</v>
      </c>
      <c r="N23" s="26">
        <v>115</v>
      </c>
      <c r="O23" s="26">
        <v>93</v>
      </c>
      <c r="P23" s="26">
        <v>91</v>
      </c>
      <c r="Q23" s="26">
        <v>68</v>
      </c>
      <c r="R23" s="26">
        <v>74</v>
      </c>
      <c r="S23" s="26">
        <v>73</v>
      </c>
      <c r="T23" s="26">
        <v>71</v>
      </c>
      <c r="U23" s="26">
        <v>63</v>
      </c>
      <c r="V23" s="26">
        <v>89</v>
      </c>
      <c r="W23" s="26">
        <v>71</v>
      </c>
      <c r="X23" s="26">
        <v>82</v>
      </c>
      <c r="Y23" s="26">
        <v>67</v>
      </c>
      <c r="Z23" s="26">
        <v>96</v>
      </c>
      <c r="AA23" s="26">
        <v>78</v>
      </c>
      <c r="AB23" s="26">
        <v>77</v>
      </c>
      <c r="AC23" s="26">
        <v>92</v>
      </c>
    </row>
    <row r="24" spans="1:29" x14ac:dyDescent="0.25">
      <c r="A24" s="77" t="s">
        <v>79</v>
      </c>
      <c r="B24" s="26">
        <v>205</v>
      </c>
      <c r="C24" s="26">
        <v>201</v>
      </c>
      <c r="D24" s="26">
        <v>192</v>
      </c>
      <c r="E24" s="26">
        <v>158</v>
      </c>
      <c r="F24" s="26">
        <v>165</v>
      </c>
      <c r="G24" s="26">
        <v>183</v>
      </c>
      <c r="H24" s="26">
        <v>199</v>
      </c>
      <c r="I24" s="26">
        <v>196</v>
      </c>
      <c r="J24" s="26">
        <v>219</v>
      </c>
      <c r="K24" s="26">
        <v>174</v>
      </c>
      <c r="L24" s="26">
        <v>202</v>
      </c>
      <c r="M24" s="26">
        <v>187</v>
      </c>
      <c r="N24" s="26">
        <v>223</v>
      </c>
      <c r="O24" s="26">
        <v>193</v>
      </c>
      <c r="P24" s="26">
        <v>197</v>
      </c>
      <c r="Q24" s="26">
        <v>178</v>
      </c>
      <c r="R24" s="26">
        <v>168</v>
      </c>
      <c r="S24" s="26">
        <v>220</v>
      </c>
      <c r="T24" s="26">
        <v>219</v>
      </c>
      <c r="U24" s="26">
        <v>206</v>
      </c>
      <c r="V24" s="26">
        <v>226</v>
      </c>
      <c r="W24" s="26">
        <v>155</v>
      </c>
      <c r="X24" s="26">
        <v>165</v>
      </c>
      <c r="Y24" s="26">
        <v>157</v>
      </c>
      <c r="Z24" s="26">
        <v>159</v>
      </c>
      <c r="AA24" s="26">
        <v>164</v>
      </c>
      <c r="AB24" s="26">
        <v>172</v>
      </c>
      <c r="AC24" s="26">
        <v>178</v>
      </c>
    </row>
    <row r="25" spans="1:29" x14ac:dyDescent="0.25">
      <c r="A25" s="77" t="s">
        <v>80</v>
      </c>
      <c r="B25" s="26">
        <v>881</v>
      </c>
      <c r="C25" s="26">
        <v>864</v>
      </c>
      <c r="D25" s="26">
        <v>839</v>
      </c>
      <c r="E25" s="26">
        <v>1015</v>
      </c>
      <c r="F25" s="26">
        <v>864</v>
      </c>
      <c r="G25" s="26">
        <v>815</v>
      </c>
      <c r="H25" s="26">
        <v>814</v>
      </c>
      <c r="I25" s="26">
        <v>800</v>
      </c>
      <c r="J25" s="26">
        <v>809</v>
      </c>
      <c r="K25" s="26">
        <v>649</v>
      </c>
      <c r="L25" s="26">
        <v>755</v>
      </c>
      <c r="M25" s="26">
        <v>688</v>
      </c>
      <c r="N25" s="26">
        <v>866</v>
      </c>
      <c r="O25" s="26">
        <v>793</v>
      </c>
      <c r="P25" s="26">
        <v>796</v>
      </c>
      <c r="Q25" s="26">
        <v>795</v>
      </c>
      <c r="R25" s="26">
        <v>797</v>
      </c>
      <c r="S25" s="26">
        <v>783</v>
      </c>
      <c r="T25" s="26">
        <v>774</v>
      </c>
      <c r="U25" s="26">
        <v>730</v>
      </c>
      <c r="V25" s="26">
        <v>745</v>
      </c>
      <c r="W25" s="26">
        <v>572</v>
      </c>
      <c r="X25" s="26">
        <v>665</v>
      </c>
      <c r="Y25" s="26">
        <v>617</v>
      </c>
      <c r="Z25" s="26">
        <v>733</v>
      </c>
      <c r="AA25" s="26">
        <v>724</v>
      </c>
      <c r="AB25" s="26">
        <v>755</v>
      </c>
      <c r="AC25" s="26">
        <v>820</v>
      </c>
    </row>
    <row r="26" spans="1:29" x14ac:dyDescent="0.25">
      <c r="A26" s="77" t="s">
        <v>81</v>
      </c>
      <c r="B26" s="26">
        <v>793</v>
      </c>
      <c r="C26" s="26">
        <v>777</v>
      </c>
      <c r="D26" s="26">
        <v>759</v>
      </c>
      <c r="E26" s="26">
        <v>948</v>
      </c>
      <c r="F26" s="26">
        <v>801</v>
      </c>
      <c r="G26" s="26">
        <v>737</v>
      </c>
      <c r="H26" s="26">
        <v>736</v>
      </c>
      <c r="I26" s="26">
        <v>715</v>
      </c>
      <c r="J26" s="26">
        <v>740</v>
      </c>
      <c r="K26" s="26">
        <v>587</v>
      </c>
      <c r="L26" s="26">
        <v>692</v>
      </c>
      <c r="M26" s="26">
        <v>614</v>
      </c>
      <c r="N26" s="26">
        <v>775</v>
      </c>
      <c r="O26" s="26">
        <v>700</v>
      </c>
      <c r="P26" s="26">
        <v>714</v>
      </c>
      <c r="Q26" s="26">
        <v>731</v>
      </c>
      <c r="R26" s="26">
        <v>738</v>
      </c>
      <c r="S26" s="26">
        <v>727</v>
      </c>
      <c r="T26" s="26">
        <v>717</v>
      </c>
      <c r="U26" s="26">
        <v>673</v>
      </c>
      <c r="V26" s="26">
        <v>690</v>
      </c>
      <c r="W26" s="26">
        <v>520</v>
      </c>
      <c r="X26" s="26">
        <v>607</v>
      </c>
      <c r="Y26" s="26">
        <v>556</v>
      </c>
      <c r="Z26" s="26">
        <v>644</v>
      </c>
      <c r="AA26" s="26">
        <v>632</v>
      </c>
      <c r="AB26" s="26">
        <v>665</v>
      </c>
      <c r="AC26" s="26">
        <v>736</v>
      </c>
    </row>
    <row r="27" spans="1:29" x14ac:dyDescent="0.25">
      <c r="A27" s="77" t="s">
        <v>83</v>
      </c>
      <c r="B27" s="26">
        <v>26</v>
      </c>
      <c r="C27" s="26">
        <v>24</v>
      </c>
      <c r="D27" s="26">
        <v>26</v>
      </c>
      <c r="E27" s="26">
        <v>14</v>
      </c>
      <c r="F27" s="26">
        <v>13</v>
      </c>
      <c r="G27" s="26">
        <v>16</v>
      </c>
      <c r="H27" s="26">
        <v>23</v>
      </c>
      <c r="I27" s="26">
        <v>25</v>
      </c>
      <c r="J27" s="26">
        <v>23</v>
      </c>
      <c r="K27" s="26">
        <v>24</v>
      </c>
      <c r="L27" s="26">
        <v>25</v>
      </c>
      <c r="M27" s="26">
        <v>28</v>
      </c>
      <c r="N27" s="26">
        <v>38</v>
      </c>
      <c r="O27" s="26">
        <v>28</v>
      </c>
      <c r="P27" s="26">
        <v>30</v>
      </c>
      <c r="Q27" s="26">
        <v>29</v>
      </c>
      <c r="R27" s="26">
        <v>21</v>
      </c>
      <c r="S27" s="26">
        <v>19</v>
      </c>
      <c r="T27" s="26">
        <v>23</v>
      </c>
      <c r="U27" s="26">
        <v>20</v>
      </c>
      <c r="V27" s="26">
        <v>13</v>
      </c>
      <c r="W27" s="26">
        <v>12</v>
      </c>
      <c r="X27" s="26">
        <v>23</v>
      </c>
      <c r="Y27" s="26">
        <v>25</v>
      </c>
      <c r="Z27" s="26">
        <v>25</v>
      </c>
      <c r="AA27" s="26">
        <v>25</v>
      </c>
      <c r="AB27" s="26">
        <v>23</v>
      </c>
      <c r="AC27" s="26">
        <v>18</v>
      </c>
    </row>
    <row r="28" spans="1:29" x14ac:dyDescent="0.25">
      <c r="A28" s="77" t="s">
        <v>84</v>
      </c>
      <c r="B28" s="26">
        <v>42</v>
      </c>
      <c r="C28" s="26">
        <v>43</v>
      </c>
      <c r="D28" s="26">
        <v>51</v>
      </c>
      <c r="E28" s="26">
        <v>41</v>
      </c>
      <c r="F28" s="26">
        <v>20</v>
      </c>
      <c r="G28" s="26">
        <v>31</v>
      </c>
      <c r="H28" s="26">
        <v>18</v>
      </c>
      <c r="I28" s="26">
        <v>19</v>
      </c>
      <c r="J28" s="26">
        <v>18</v>
      </c>
      <c r="K28" s="26">
        <v>16</v>
      </c>
      <c r="L28" s="26">
        <v>22</v>
      </c>
      <c r="M28" s="26">
        <v>23</v>
      </c>
      <c r="N28" s="26">
        <v>36</v>
      </c>
      <c r="O28" s="26">
        <v>33</v>
      </c>
      <c r="P28" s="26">
        <v>27</v>
      </c>
      <c r="Q28" s="26">
        <v>23</v>
      </c>
      <c r="R28" s="26">
        <v>20</v>
      </c>
      <c r="S28" s="26">
        <v>25</v>
      </c>
      <c r="T28" s="26">
        <v>28</v>
      </c>
      <c r="U28" s="26">
        <v>27</v>
      </c>
      <c r="V28" s="26">
        <v>42</v>
      </c>
      <c r="W28" s="26">
        <v>35</v>
      </c>
      <c r="X28" s="26">
        <v>23</v>
      </c>
      <c r="Y28" s="26">
        <v>32</v>
      </c>
      <c r="Z28" s="26">
        <v>37</v>
      </c>
      <c r="AA28" s="26">
        <v>31</v>
      </c>
      <c r="AB28" s="26">
        <v>32</v>
      </c>
      <c r="AC28" s="26">
        <v>21</v>
      </c>
    </row>
    <row r="29" spans="1:29" x14ac:dyDescent="0.25">
      <c r="A29" s="77" t="s">
        <v>85</v>
      </c>
      <c r="B29" s="26">
        <v>100</v>
      </c>
      <c r="C29" s="26">
        <v>96</v>
      </c>
      <c r="D29" s="26">
        <v>90</v>
      </c>
      <c r="E29" s="26">
        <v>75</v>
      </c>
      <c r="F29" s="26">
        <v>53</v>
      </c>
      <c r="G29" s="26">
        <v>64</v>
      </c>
      <c r="H29" s="26">
        <v>75</v>
      </c>
      <c r="I29" s="26">
        <v>75</v>
      </c>
      <c r="J29" s="26">
        <v>65</v>
      </c>
      <c r="K29" s="26">
        <v>56</v>
      </c>
      <c r="L29" s="26">
        <v>65</v>
      </c>
      <c r="M29" s="26">
        <v>73</v>
      </c>
      <c r="N29" s="26">
        <v>106</v>
      </c>
      <c r="O29" s="26">
        <v>114</v>
      </c>
      <c r="P29" s="26">
        <v>100</v>
      </c>
      <c r="Q29" s="26">
        <v>71</v>
      </c>
      <c r="R29" s="26">
        <v>55</v>
      </c>
      <c r="S29" s="26">
        <v>69</v>
      </c>
      <c r="T29" s="26">
        <v>66</v>
      </c>
      <c r="U29" s="26">
        <v>66</v>
      </c>
      <c r="V29" s="26">
        <v>50</v>
      </c>
      <c r="W29" s="26">
        <v>38</v>
      </c>
      <c r="X29" s="26">
        <v>45</v>
      </c>
      <c r="Y29" s="26">
        <v>57</v>
      </c>
      <c r="Z29" s="26">
        <v>95</v>
      </c>
      <c r="AA29" s="26">
        <v>82</v>
      </c>
      <c r="AB29" s="26">
        <v>83</v>
      </c>
      <c r="AC29" s="26">
        <v>74</v>
      </c>
    </row>
    <row r="30" spans="1:29" x14ac:dyDescent="0.25">
      <c r="A30" s="77" t="s">
        <v>86</v>
      </c>
      <c r="B30" s="26">
        <v>30</v>
      </c>
      <c r="C30" s="26">
        <v>27</v>
      </c>
      <c r="D30" s="26">
        <v>24</v>
      </c>
      <c r="E30" s="26">
        <v>15</v>
      </c>
      <c r="F30" s="26">
        <v>15</v>
      </c>
      <c r="G30" s="26">
        <v>16</v>
      </c>
      <c r="H30" s="26">
        <v>21</v>
      </c>
      <c r="I30" s="26">
        <v>19</v>
      </c>
      <c r="J30" s="26">
        <v>18</v>
      </c>
      <c r="K30" s="26">
        <v>9</v>
      </c>
      <c r="L30" s="26">
        <v>14</v>
      </c>
      <c r="M30" s="26">
        <v>15</v>
      </c>
      <c r="N30" s="26">
        <v>21</v>
      </c>
      <c r="O30" s="26">
        <v>16</v>
      </c>
      <c r="P30" s="26">
        <v>19</v>
      </c>
      <c r="Q30" s="26">
        <v>22</v>
      </c>
      <c r="R30" s="26">
        <v>14</v>
      </c>
      <c r="S30" s="26">
        <v>15</v>
      </c>
      <c r="T30" s="26">
        <v>19</v>
      </c>
      <c r="U30" s="26">
        <v>15</v>
      </c>
      <c r="V30" s="26">
        <v>16</v>
      </c>
      <c r="W30" s="26">
        <v>10</v>
      </c>
      <c r="X30" s="26">
        <v>13</v>
      </c>
      <c r="Y30" s="26">
        <v>13</v>
      </c>
      <c r="Z30" s="26">
        <v>23</v>
      </c>
      <c r="AA30" s="26">
        <v>30</v>
      </c>
      <c r="AB30" s="26">
        <v>27</v>
      </c>
      <c r="AC30" s="26">
        <v>25</v>
      </c>
    </row>
    <row r="31" spans="1:29" x14ac:dyDescent="0.25">
      <c r="A31" s="77" t="s">
        <v>91</v>
      </c>
      <c r="B31" s="26">
        <v>52</v>
      </c>
      <c r="C31" s="26">
        <v>45</v>
      </c>
      <c r="D31" s="26">
        <v>48</v>
      </c>
      <c r="E31" s="26">
        <v>54</v>
      </c>
      <c r="F31" s="26">
        <v>30</v>
      </c>
      <c r="G31" s="26">
        <v>37</v>
      </c>
      <c r="H31" s="26">
        <v>49</v>
      </c>
      <c r="I31" s="26">
        <v>36</v>
      </c>
      <c r="J31" s="26">
        <v>27</v>
      </c>
      <c r="K31" s="26">
        <v>25</v>
      </c>
      <c r="L31" s="26">
        <v>37</v>
      </c>
      <c r="M31" s="26">
        <v>40</v>
      </c>
      <c r="N31" s="26">
        <v>26</v>
      </c>
      <c r="O31" s="26">
        <v>29</v>
      </c>
      <c r="P31" s="26">
        <v>29</v>
      </c>
      <c r="Q31" s="26">
        <v>26</v>
      </c>
      <c r="R31" s="26">
        <v>20</v>
      </c>
      <c r="S31" s="26">
        <v>20</v>
      </c>
      <c r="T31" s="26">
        <v>22</v>
      </c>
      <c r="U31" s="26">
        <v>23</v>
      </c>
      <c r="V31" s="26">
        <v>20</v>
      </c>
      <c r="W31" s="26">
        <v>15</v>
      </c>
      <c r="X31" s="26">
        <v>19</v>
      </c>
      <c r="Y31" s="26">
        <v>12</v>
      </c>
      <c r="Z31" s="26">
        <v>20</v>
      </c>
      <c r="AA31" s="26">
        <v>20</v>
      </c>
      <c r="AB31" s="26">
        <v>23</v>
      </c>
      <c r="AC31" s="26">
        <v>24</v>
      </c>
    </row>
    <row r="32" spans="1:29" x14ac:dyDescent="0.25">
      <c r="A32" s="77" t="s">
        <v>92</v>
      </c>
      <c r="B32" s="26">
        <v>686</v>
      </c>
      <c r="C32" s="26">
        <v>527</v>
      </c>
      <c r="D32" s="26">
        <v>603</v>
      </c>
      <c r="E32" s="26">
        <v>531</v>
      </c>
      <c r="F32" s="26">
        <v>580</v>
      </c>
      <c r="G32" s="26">
        <v>835</v>
      </c>
      <c r="H32" s="26">
        <v>813</v>
      </c>
      <c r="I32" s="26">
        <v>764</v>
      </c>
      <c r="J32" s="26">
        <v>689</v>
      </c>
      <c r="K32" s="26">
        <v>591</v>
      </c>
      <c r="L32" s="26">
        <v>578</v>
      </c>
      <c r="M32" s="26">
        <v>530</v>
      </c>
      <c r="N32" s="26">
        <v>613</v>
      </c>
      <c r="O32" s="26">
        <v>500</v>
      </c>
      <c r="P32" s="26">
        <v>597</v>
      </c>
      <c r="Q32" s="26">
        <v>470</v>
      </c>
      <c r="R32" s="26">
        <v>531</v>
      </c>
      <c r="S32" s="26">
        <v>784</v>
      </c>
      <c r="T32" s="26">
        <v>750</v>
      </c>
      <c r="U32" s="26">
        <v>737</v>
      </c>
      <c r="V32" s="26">
        <v>674</v>
      </c>
      <c r="W32" s="26">
        <v>506</v>
      </c>
      <c r="X32" s="26">
        <v>535</v>
      </c>
      <c r="Y32" s="26">
        <v>440</v>
      </c>
      <c r="Z32" s="26">
        <v>543</v>
      </c>
      <c r="AA32" s="26">
        <v>469</v>
      </c>
      <c r="AB32" s="26">
        <v>521</v>
      </c>
      <c r="AC32" s="26">
        <v>461</v>
      </c>
    </row>
    <row r="33" spans="1:29" x14ac:dyDescent="0.25">
      <c r="A33" s="77" t="s">
        <v>93</v>
      </c>
      <c r="B33" s="26">
        <v>3741</v>
      </c>
      <c r="C33" s="26">
        <v>3285</v>
      </c>
      <c r="D33" s="26">
        <v>3457</v>
      </c>
      <c r="E33" s="26">
        <v>2981</v>
      </c>
      <c r="F33" s="26">
        <v>2897</v>
      </c>
      <c r="G33" s="26">
        <v>3696</v>
      </c>
      <c r="H33" s="26">
        <v>3694</v>
      </c>
      <c r="I33" s="26">
        <v>3453</v>
      </c>
      <c r="J33" s="26">
        <v>3425</v>
      </c>
      <c r="K33" s="26">
        <v>2726</v>
      </c>
      <c r="L33" s="26">
        <v>3005</v>
      </c>
      <c r="M33" s="26">
        <v>2764</v>
      </c>
      <c r="N33" s="26">
        <v>3434</v>
      </c>
      <c r="O33" s="26">
        <v>3140</v>
      </c>
      <c r="P33" s="26">
        <v>3330</v>
      </c>
      <c r="Q33" s="26">
        <v>2889</v>
      </c>
      <c r="R33" s="26">
        <v>2758</v>
      </c>
      <c r="S33" s="26">
        <v>3302</v>
      </c>
      <c r="T33" s="26">
        <v>3361</v>
      </c>
      <c r="U33" s="26">
        <v>3224</v>
      </c>
      <c r="V33" s="26">
        <v>3118</v>
      </c>
      <c r="W33" s="26">
        <v>2445</v>
      </c>
      <c r="X33" s="26">
        <v>2781</v>
      </c>
      <c r="Y33" s="26">
        <v>2402</v>
      </c>
      <c r="Z33" s="26">
        <v>3018</v>
      </c>
      <c r="AA33" s="26">
        <v>2831</v>
      </c>
      <c r="AB33" s="26">
        <v>2924</v>
      </c>
      <c r="AC33" s="26">
        <v>2731</v>
      </c>
    </row>
    <row r="34" spans="1:29" x14ac:dyDescent="0.25">
      <c r="A34" s="77" t="s">
        <v>94</v>
      </c>
      <c r="B34" s="26">
        <v>33</v>
      </c>
      <c r="C34" s="26">
        <v>27</v>
      </c>
      <c r="D34" s="26">
        <v>27</v>
      </c>
      <c r="E34" s="26">
        <v>15</v>
      </c>
      <c r="F34" s="26">
        <v>21</v>
      </c>
      <c r="G34" s="26">
        <v>21</v>
      </c>
      <c r="H34" s="26">
        <v>19</v>
      </c>
      <c r="I34" s="26">
        <v>18</v>
      </c>
      <c r="J34" s="26">
        <v>16</v>
      </c>
      <c r="K34" s="26">
        <v>12</v>
      </c>
      <c r="L34" s="26">
        <v>18</v>
      </c>
      <c r="M34" s="26">
        <v>13</v>
      </c>
      <c r="N34" s="26">
        <v>16</v>
      </c>
      <c r="O34" s="26">
        <v>20</v>
      </c>
      <c r="P34" s="26">
        <v>23</v>
      </c>
      <c r="Q34" s="26">
        <v>20</v>
      </c>
      <c r="R34" s="26">
        <v>16</v>
      </c>
      <c r="S34" s="26">
        <v>23</v>
      </c>
      <c r="T34" s="26">
        <v>20</v>
      </c>
      <c r="U34" s="26">
        <v>17</v>
      </c>
      <c r="V34" s="26">
        <v>27</v>
      </c>
      <c r="W34" s="26">
        <v>16</v>
      </c>
      <c r="X34" s="26">
        <v>21</v>
      </c>
      <c r="Y34" s="26">
        <v>18</v>
      </c>
      <c r="Z34" s="26">
        <v>25</v>
      </c>
      <c r="AA34" s="26">
        <v>22</v>
      </c>
      <c r="AB34" s="26">
        <v>18</v>
      </c>
      <c r="AC34" s="26">
        <v>24</v>
      </c>
    </row>
    <row r="35" spans="1:29" x14ac:dyDescent="0.25">
      <c r="A35" s="77" t="s">
        <v>95</v>
      </c>
      <c r="B35" s="26">
        <v>32</v>
      </c>
      <c r="C35" s="26">
        <v>27</v>
      </c>
      <c r="D35" s="26">
        <v>22</v>
      </c>
      <c r="E35" s="26">
        <v>16</v>
      </c>
      <c r="F35" s="26">
        <v>19</v>
      </c>
      <c r="G35" s="26">
        <v>20</v>
      </c>
      <c r="H35" s="26">
        <v>20</v>
      </c>
      <c r="I35" s="26">
        <v>17</v>
      </c>
      <c r="J35" s="26">
        <v>23</v>
      </c>
      <c r="K35" s="26">
        <v>19</v>
      </c>
      <c r="L35" s="26">
        <v>18</v>
      </c>
      <c r="M35" s="26">
        <v>16</v>
      </c>
      <c r="N35" s="26">
        <v>28</v>
      </c>
      <c r="O35" s="26">
        <v>25</v>
      </c>
      <c r="P35" s="26">
        <v>17</v>
      </c>
      <c r="Q35" s="26">
        <v>12</v>
      </c>
      <c r="R35" s="26">
        <v>17</v>
      </c>
      <c r="S35" s="26">
        <v>13</v>
      </c>
      <c r="T35" s="26">
        <v>19</v>
      </c>
      <c r="U35" s="26">
        <v>19</v>
      </c>
      <c r="V35" s="26">
        <v>16</v>
      </c>
      <c r="W35" s="26">
        <v>12</v>
      </c>
      <c r="X35" s="26">
        <v>15</v>
      </c>
      <c r="Y35" s="26">
        <v>14</v>
      </c>
      <c r="Z35" s="26">
        <v>25</v>
      </c>
      <c r="AA35" s="26">
        <v>19</v>
      </c>
      <c r="AB35" s="26">
        <v>15</v>
      </c>
      <c r="AC35" s="26">
        <v>17</v>
      </c>
    </row>
    <row r="36" spans="1:29" x14ac:dyDescent="0.25">
      <c r="A36" s="77" t="s">
        <v>96</v>
      </c>
      <c r="B36" s="26">
        <v>801</v>
      </c>
      <c r="C36" s="26">
        <v>790</v>
      </c>
      <c r="D36" s="26">
        <v>742</v>
      </c>
      <c r="E36" s="26">
        <v>648</v>
      </c>
      <c r="F36" s="26">
        <v>547</v>
      </c>
      <c r="G36" s="26">
        <v>637</v>
      </c>
      <c r="H36" s="26">
        <v>620</v>
      </c>
      <c r="I36" s="26">
        <v>595</v>
      </c>
      <c r="J36" s="26">
        <v>549</v>
      </c>
      <c r="K36" s="26">
        <v>456</v>
      </c>
      <c r="L36" s="26">
        <v>533</v>
      </c>
      <c r="M36" s="26">
        <v>548</v>
      </c>
      <c r="N36" s="26">
        <v>735</v>
      </c>
      <c r="O36" s="26">
        <v>706</v>
      </c>
      <c r="P36" s="26">
        <v>708</v>
      </c>
      <c r="Q36" s="26">
        <v>647</v>
      </c>
      <c r="R36" s="26">
        <v>475</v>
      </c>
      <c r="S36" s="26">
        <v>542</v>
      </c>
      <c r="T36" s="26">
        <v>510</v>
      </c>
      <c r="U36" s="26">
        <v>518</v>
      </c>
      <c r="V36" s="26">
        <v>467</v>
      </c>
      <c r="W36" s="26">
        <v>364</v>
      </c>
      <c r="X36" s="26">
        <v>419</v>
      </c>
      <c r="Y36" s="26">
        <v>440</v>
      </c>
      <c r="Z36" s="26">
        <v>665</v>
      </c>
      <c r="AA36" s="26">
        <v>624</v>
      </c>
      <c r="AB36" s="26">
        <v>607</v>
      </c>
      <c r="AC36" s="26">
        <v>582</v>
      </c>
    </row>
    <row r="37" spans="1:29" x14ac:dyDescent="0.25">
      <c r="A37" s="77" t="s">
        <v>97</v>
      </c>
      <c r="B37" s="26">
        <v>94</v>
      </c>
      <c r="C37" s="26">
        <v>87</v>
      </c>
      <c r="D37" s="26">
        <v>83</v>
      </c>
      <c r="E37" s="26">
        <v>104</v>
      </c>
      <c r="F37" s="26">
        <v>93</v>
      </c>
      <c r="G37" s="26">
        <v>76</v>
      </c>
      <c r="H37" s="26">
        <v>88</v>
      </c>
      <c r="I37" s="26">
        <v>60</v>
      </c>
      <c r="J37" s="26">
        <v>74</v>
      </c>
      <c r="K37" s="26">
        <v>65</v>
      </c>
      <c r="L37" s="26">
        <v>94</v>
      </c>
      <c r="M37" s="26">
        <v>65</v>
      </c>
      <c r="N37" s="26">
        <v>73</v>
      </c>
      <c r="O37" s="26">
        <v>80</v>
      </c>
      <c r="P37" s="26">
        <v>70</v>
      </c>
      <c r="Q37" s="26">
        <v>89</v>
      </c>
      <c r="R37" s="26">
        <v>76</v>
      </c>
      <c r="S37" s="26">
        <v>52</v>
      </c>
      <c r="T37" s="26">
        <v>67</v>
      </c>
      <c r="U37" s="26">
        <v>62</v>
      </c>
      <c r="V37" s="26">
        <v>80</v>
      </c>
      <c r="W37" s="26">
        <v>69</v>
      </c>
      <c r="X37" s="26">
        <v>84</v>
      </c>
      <c r="Y37" s="26">
        <v>62</v>
      </c>
      <c r="Z37" s="26">
        <v>77</v>
      </c>
      <c r="AA37" s="26">
        <v>76</v>
      </c>
      <c r="AB37" s="26">
        <v>80</v>
      </c>
      <c r="AC37" s="26">
        <v>91</v>
      </c>
    </row>
    <row r="38" spans="1:29" x14ac:dyDescent="0.25">
      <c r="A38" s="77" t="s">
        <v>99</v>
      </c>
      <c r="B38" s="26">
        <v>97</v>
      </c>
      <c r="C38" s="26">
        <v>96</v>
      </c>
      <c r="D38" s="26">
        <v>83</v>
      </c>
      <c r="E38" s="26">
        <v>75</v>
      </c>
      <c r="F38" s="26">
        <v>96</v>
      </c>
      <c r="G38" s="26">
        <v>114</v>
      </c>
      <c r="H38" s="26">
        <v>99</v>
      </c>
      <c r="I38" s="26">
        <v>88</v>
      </c>
      <c r="J38" s="26">
        <v>76</v>
      </c>
      <c r="K38" s="26">
        <v>61</v>
      </c>
      <c r="L38" s="26">
        <v>66</v>
      </c>
      <c r="M38" s="26">
        <v>74</v>
      </c>
      <c r="N38" s="26">
        <v>92</v>
      </c>
      <c r="O38" s="26">
        <v>85</v>
      </c>
      <c r="P38" s="26">
        <v>73</v>
      </c>
      <c r="Q38" s="26">
        <v>73</v>
      </c>
      <c r="R38" s="26">
        <v>61</v>
      </c>
      <c r="S38" s="26">
        <v>106</v>
      </c>
      <c r="T38" s="26">
        <v>88</v>
      </c>
      <c r="U38" s="26">
        <v>84</v>
      </c>
      <c r="V38" s="26">
        <v>81</v>
      </c>
      <c r="W38" s="26">
        <v>69</v>
      </c>
      <c r="X38" s="26">
        <v>68</v>
      </c>
      <c r="Y38" s="26">
        <v>64</v>
      </c>
      <c r="Z38" s="26">
        <v>109</v>
      </c>
      <c r="AA38" s="26">
        <v>81</v>
      </c>
      <c r="AB38" s="26">
        <v>78</v>
      </c>
      <c r="AC38" s="26">
        <v>65</v>
      </c>
    </row>
    <row r="39" spans="1:29" x14ac:dyDescent="0.25">
      <c r="A39" s="77" t="s">
        <v>100</v>
      </c>
      <c r="B39" s="26">
        <v>23</v>
      </c>
      <c r="C39" s="26">
        <v>17</v>
      </c>
      <c r="D39" s="26">
        <v>24</v>
      </c>
      <c r="E39" s="26">
        <v>50</v>
      </c>
      <c r="F39" s="26">
        <v>26</v>
      </c>
      <c r="G39" s="26">
        <v>21</v>
      </c>
      <c r="H39" s="26">
        <v>20</v>
      </c>
      <c r="I39" s="26">
        <v>21</v>
      </c>
      <c r="J39" s="26">
        <v>25</v>
      </c>
      <c r="K39" s="26">
        <v>21</v>
      </c>
      <c r="L39" s="26">
        <v>30</v>
      </c>
      <c r="M39" s="26">
        <v>23</v>
      </c>
      <c r="N39" s="26">
        <v>24</v>
      </c>
      <c r="O39" s="26">
        <v>27</v>
      </c>
      <c r="P39" s="26">
        <v>31</v>
      </c>
      <c r="Q39" s="26">
        <v>31</v>
      </c>
      <c r="R39" s="26">
        <v>30</v>
      </c>
      <c r="S39" s="26">
        <v>23</v>
      </c>
      <c r="T39" s="26">
        <v>27</v>
      </c>
      <c r="U39" s="26">
        <v>26</v>
      </c>
      <c r="V39" s="26">
        <v>20</v>
      </c>
      <c r="W39" s="26">
        <v>18</v>
      </c>
      <c r="X39" s="26">
        <v>21</v>
      </c>
      <c r="Y39" s="26">
        <v>21</v>
      </c>
      <c r="Z39" s="26">
        <v>24</v>
      </c>
      <c r="AA39" s="26">
        <v>20</v>
      </c>
      <c r="AB39" s="26">
        <v>24</v>
      </c>
      <c r="AC39" s="26">
        <v>22</v>
      </c>
    </row>
    <row r="40" spans="1:29" x14ac:dyDescent="0.25">
      <c r="A40" s="77" t="s">
        <v>101</v>
      </c>
      <c r="B40" s="26">
        <v>41</v>
      </c>
      <c r="C40" s="26">
        <v>37</v>
      </c>
      <c r="D40" s="26">
        <v>38</v>
      </c>
      <c r="E40" s="26">
        <v>32</v>
      </c>
      <c r="F40" s="26">
        <v>18</v>
      </c>
      <c r="G40" s="26">
        <v>14</v>
      </c>
      <c r="H40" s="26">
        <v>21</v>
      </c>
      <c r="I40" s="26">
        <v>22</v>
      </c>
      <c r="J40" s="26">
        <v>25</v>
      </c>
      <c r="K40" s="26">
        <v>17</v>
      </c>
      <c r="L40" s="26">
        <v>26</v>
      </c>
      <c r="M40" s="26">
        <v>32</v>
      </c>
      <c r="N40" s="26">
        <v>54</v>
      </c>
      <c r="O40" s="26">
        <v>56</v>
      </c>
      <c r="P40" s="26">
        <v>40</v>
      </c>
      <c r="Q40" s="26">
        <v>37</v>
      </c>
      <c r="R40" s="26">
        <v>24</v>
      </c>
      <c r="S40" s="26">
        <v>16</v>
      </c>
      <c r="T40" s="26">
        <v>22</v>
      </c>
      <c r="U40" s="26">
        <v>22</v>
      </c>
      <c r="V40" s="26">
        <v>31</v>
      </c>
      <c r="W40" s="26">
        <v>21</v>
      </c>
      <c r="X40" s="26">
        <v>18</v>
      </c>
      <c r="Y40" s="26">
        <v>20</v>
      </c>
      <c r="Z40" s="26">
        <v>29</v>
      </c>
      <c r="AA40" s="26">
        <v>36</v>
      </c>
      <c r="AB40" s="26">
        <v>42</v>
      </c>
      <c r="AC40" s="26">
        <v>39</v>
      </c>
    </row>
    <row r="41" spans="1:29" x14ac:dyDescent="0.25">
      <c r="A41" s="77" t="s">
        <v>102</v>
      </c>
      <c r="B41" s="26">
        <v>52</v>
      </c>
      <c r="C41" s="26">
        <v>55</v>
      </c>
      <c r="D41" s="26">
        <v>57</v>
      </c>
      <c r="E41" s="26">
        <v>44</v>
      </c>
      <c r="F41" s="26">
        <v>55</v>
      </c>
      <c r="G41" s="26">
        <v>61</v>
      </c>
      <c r="H41" s="26">
        <v>60</v>
      </c>
      <c r="I41" s="26">
        <v>54</v>
      </c>
      <c r="J41" s="26">
        <v>56</v>
      </c>
      <c r="K41" s="26">
        <v>45</v>
      </c>
      <c r="L41" s="26">
        <v>44</v>
      </c>
      <c r="M41" s="26">
        <v>43</v>
      </c>
      <c r="N41" s="26">
        <v>47</v>
      </c>
      <c r="O41" s="26">
        <v>45</v>
      </c>
      <c r="P41" s="26">
        <v>52</v>
      </c>
      <c r="Q41" s="26">
        <v>36</v>
      </c>
      <c r="R41" s="26">
        <v>33</v>
      </c>
      <c r="S41" s="26">
        <v>41</v>
      </c>
      <c r="T41" s="26">
        <v>48</v>
      </c>
      <c r="U41" s="26">
        <v>50</v>
      </c>
      <c r="V41" s="26">
        <v>55</v>
      </c>
      <c r="W41" s="26">
        <v>43</v>
      </c>
      <c r="X41" s="26">
        <v>47</v>
      </c>
      <c r="Y41" s="26">
        <v>36</v>
      </c>
      <c r="Z41" s="26">
        <v>48</v>
      </c>
      <c r="AA41" s="26">
        <v>43</v>
      </c>
      <c r="AB41" s="26">
        <v>44</v>
      </c>
      <c r="AC41" s="26">
        <v>37</v>
      </c>
    </row>
    <row r="42" spans="1:29" x14ac:dyDescent="0.25">
      <c r="A42" s="77" t="s">
        <v>103</v>
      </c>
      <c r="B42" s="26">
        <v>35</v>
      </c>
      <c r="C42" s="26">
        <v>27</v>
      </c>
      <c r="D42" s="26">
        <v>34</v>
      </c>
      <c r="E42" s="26">
        <v>24</v>
      </c>
      <c r="F42" s="26">
        <v>17</v>
      </c>
      <c r="G42" s="26">
        <v>22</v>
      </c>
      <c r="H42" s="26">
        <v>20</v>
      </c>
      <c r="I42" s="26">
        <v>22</v>
      </c>
      <c r="J42" s="26">
        <v>17</v>
      </c>
      <c r="K42" s="26">
        <v>15</v>
      </c>
      <c r="L42" s="26">
        <v>14</v>
      </c>
      <c r="M42" s="26">
        <v>18</v>
      </c>
      <c r="N42" s="26">
        <v>32</v>
      </c>
      <c r="O42" s="26">
        <v>43</v>
      </c>
      <c r="P42" s="26">
        <v>39</v>
      </c>
      <c r="Q42" s="26">
        <v>20</v>
      </c>
      <c r="R42" s="26">
        <v>12</v>
      </c>
      <c r="S42" s="26">
        <v>20</v>
      </c>
      <c r="T42" s="26">
        <v>18</v>
      </c>
      <c r="U42" s="26">
        <v>17</v>
      </c>
      <c r="V42" s="26">
        <v>18</v>
      </c>
      <c r="W42" s="26">
        <v>14</v>
      </c>
      <c r="X42" s="26">
        <v>11</v>
      </c>
      <c r="Y42" s="26">
        <v>14</v>
      </c>
      <c r="Z42" s="26">
        <v>29</v>
      </c>
      <c r="AA42" s="26">
        <v>27</v>
      </c>
      <c r="AB42" s="26">
        <v>31</v>
      </c>
      <c r="AC42" s="26">
        <v>20</v>
      </c>
    </row>
    <row r="43" spans="1:29" x14ac:dyDescent="0.25">
      <c r="A43" s="77" t="s">
        <v>104</v>
      </c>
      <c r="B43" s="26">
        <v>70</v>
      </c>
      <c r="C43" s="26">
        <v>71</v>
      </c>
      <c r="D43" s="26">
        <v>80</v>
      </c>
      <c r="E43" s="26">
        <v>75</v>
      </c>
      <c r="F43" s="26">
        <v>59</v>
      </c>
      <c r="G43" s="26">
        <v>61</v>
      </c>
      <c r="H43" s="26">
        <v>60</v>
      </c>
      <c r="I43" s="26">
        <v>62</v>
      </c>
      <c r="J43" s="26">
        <v>52</v>
      </c>
      <c r="K43" s="26">
        <v>37</v>
      </c>
      <c r="L43" s="26">
        <v>52</v>
      </c>
      <c r="M43" s="26">
        <v>48</v>
      </c>
      <c r="N43" s="26">
        <v>54</v>
      </c>
      <c r="O43" s="26">
        <v>47</v>
      </c>
      <c r="P43" s="26">
        <v>57</v>
      </c>
      <c r="Q43" s="26">
        <v>60</v>
      </c>
      <c r="R43" s="26">
        <v>49</v>
      </c>
      <c r="S43" s="26">
        <v>54</v>
      </c>
      <c r="T43" s="26">
        <v>57</v>
      </c>
      <c r="U43" s="26">
        <v>52</v>
      </c>
      <c r="V43" s="26">
        <v>56</v>
      </c>
      <c r="W43" s="26">
        <v>34</v>
      </c>
      <c r="X43" s="26">
        <v>47</v>
      </c>
      <c r="Y43" s="26">
        <v>46</v>
      </c>
      <c r="Z43" s="26">
        <v>62</v>
      </c>
      <c r="AA43" s="26">
        <v>69</v>
      </c>
      <c r="AB43" s="26">
        <v>64</v>
      </c>
      <c r="AC43" s="26">
        <v>58</v>
      </c>
    </row>
    <row r="44" spans="1:29" x14ac:dyDescent="0.25">
      <c r="A44" s="77" t="s">
        <v>105</v>
      </c>
      <c r="B44" s="26">
        <v>2665</v>
      </c>
      <c r="C44" s="26">
        <v>2272</v>
      </c>
      <c r="D44" s="26">
        <v>2465</v>
      </c>
      <c r="E44" s="26">
        <v>2137</v>
      </c>
      <c r="F44" s="26">
        <v>2152</v>
      </c>
      <c r="G44" s="26">
        <v>2838</v>
      </c>
      <c r="H44" s="26">
        <v>2760</v>
      </c>
      <c r="I44" s="26">
        <v>2607</v>
      </c>
      <c r="J44" s="26">
        <v>2593</v>
      </c>
      <c r="K44" s="26">
        <v>2059</v>
      </c>
      <c r="L44" s="26">
        <v>2174</v>
      </c>
      <c r="M44" s="26">
        <v>1953</v>
      </c>
      <c r="N44" s="26">
        <v>2425</v>
      </c>
      <c r="O44" s="26">
        <v>2127</v>
      </c>
      <c r="P44" s="26">
        <v>2355</v>
      </c>
      <c r="Q44" s="26">
        <v>1993</v>
      </c>
      <c r="R44" s="26">
        <v>2026</v>
      </c>
      <c r="S44" s="26">
        <v>2502</v>
      </c>
      <c r="T44" s="26">
        <v>2501</v>
      </c>
      <c r="U44" s="26">
        <v>2399</v>
      </c>
      <c r="V44" s="26">
        <v>2325</v>
      </c>
      <c r="W44" s="26">
        <v>1818</v>
      </c>
      <c r="X44" s="26">
        <v>1994</v>
      </c>
      <c r="Y44" s="26">
        <v>1718</v>
      </c>
      <c r="Z44" s="26">
        <v>2143</v>
      </c>
      <c r="AA44" s="26">
        <v>1971</v>
      </c>
      <c r="AB44" s="26">
        <v>2063</v>
      </c>
      <c r="AC44" s="26">
        <v>1909</v>
      </c>
    </row>
    <row r="45" spans="1:29" x14ac:dyDescent="0.25">
      <c r="A45" s="77" t="s">
        <v>106</v>
      </c>
      <c r="B45" s="26">
        <v>25</v>
      </c>
      <c r="C45" s="26">
        <v>17</v>
      </c>
      <c r="D45" s="26">
        <v>22</v>
      </c>
      <c r="E45" s="26">
        <v>28</v>
      </c>
      <c r="F45" s="26">
        <v>26</v>
      </c>
      <c r="G45" s="26">
        <v>21</v>
      </c>
      <c r="H45" s="26">
        <v>26</v>
      </c>
      <c r="I45" s="26">
        <v>21</v>
      </c>
      <c r="J45" s="26">
        <v>19</v>
      </c>
      <c r="K45" s="26">
        <v>14</v>
      </c>
      <c r="L45" s="26">
        <v>15</v>
      </c>
      <c r="M45" s="26">
        <v>19</v>
      </c>
      <c r="N45" s="26">
        <v>29</v>
      </c>
      <c r="O45" s="26">
        <v>28</v>
      </c>
      <c r="P45" s="26">
        <v>25</v>
      </c>
      <c r="Q45" s="26">
        <v>37</v>
      </c>
      <c r="R45" s="26">
        <v>27</v>
      </c>
      <c r="S45" s="26">
        <v>24</v>
      </c>
      <c r="T45" s="26">
        <v>26</v>
      </c>
      <c r="U45" s="26">
        <v>22</v>
      </c>
      <c r="V45" s="26">
        <v>20</v>
      </c>
      <c r="W45" s="26">
        <v>18</v>
      </c>
      <c r="X45" s="26">
        <v>23</v>
      </c>
      <c r="Y45" s="26">
        <v>24</v>
      </c>
      <c r="Z45" s="26">
        <v>27</v>
      </c>
      <c r="AA45" s="26">
        <v>20</v>
      </c>
      <c r="AB45" s="26">
        <v>16</v>
      </c>
      <c r="AC45" s="26">
        <v>22</v>
      </c>
    </row>
    <row r="46" spans="1:29" x14ac:dyDescent="0.25">
      <c r="A46" s="77" t="s">
        <v>107</v>
      </c>
      <c r="B46" s="26">
        <v>44</v>
      </c>
      <c r="C46" s="26">
        <v>46</v>
      </c>
      <c r="D46" s="26">
        <v>44</v>
      </c>
      <c r="E46" s="26">
        <v>46</v>
      </c>
      <c r="F46" s="26">
        <v>57</v>
      </c>
      <c r="G46" s="26">
        <v>61</v>
      </c>
      <c r="H46" s="26">
        <v>56</v>
      </c>
      <c r="I46" s="26">
        <v>52</v>
      </c>
      <c r="J46" s="26">
        <v>53</v>
      </c>
      <c r="K46" s="26">
        <v>53</v>
      </c>
      <c r="L46" s="26">
        <v>44</v>
      </c>
      <c r="M46" s="26">
        <v>42</v>
      </c>
      <c r="N46" s="26">
        <v>47</v>
      </c>
      <c r="O46" s="26">
        <v>53</v>
      </c>
      <c r="P46" s="26">
        <v>46</v>
      </c>
      <c r="Q46" s="26">
        <v>44</v>
      </c>
      <c r="R46" s="26">
        <v>40</v>
      </c>
      <c r="S46" s="26">
        <v>51</v>
      </c>
      <c r="T46" s="26">
        <v>47</v>
      </c>
      <c r="U46" s="26">
        <v>40</v>
      </c>
      <c r="V46" s="26">
        <v>47</v>
      </c>
      <c r="W46" s="26">
        <v>31</v>
      </c>
      <c r="X46" s="26">
        <v>43</v>
      </c>
      <c r="Y46" s="26">
        <v>33</v>
      </c>
      <c r="Z46" s="26">
        <v>39</v>
      </c>
      <c r="AA46" s="26">
        <v>46</v>
      </c>
      <c r="AB46" s="26">
        <v>36</v>
      </c>
      <c r="AC46" s="26">
        <v>47</v>
      </c>
    </row>
    <row r="47" spans="1:29" x14ac:dyDescent="0.25">
      <c r="A47" s="77" t="s">
        <v>108</v>
      </c>
      <c r="B47" s="26">
        <v>311</v>
      </c>
      <c r="C47" s="26">
        <v>249</v>
      </c>
      <c r="D47" s="26">
        <v>269</v>
      </c>
      <c r="E47" s="26">
        <v>244</v>
      </c>
      <c r="F47" s="26">
        <v>229</v>
      </c>
      <c r="G47" s="26">
        <v>325</v>
      </c>
      <c r="H47" s="26">
        <v>306</v>
      </c>
      <c r="I47" s="26">
        <v>278</v>
      </c>
      <c r="J47" s="26">
        <v>254</v>
      </c>
      <c r="K47" s="26">
        <v>203</v>
      </c>
      <c r="L47" s="26">
        <v>214</v>
      </c>
      <c r="M47" s="26">
        <v>200</v>
      </c>
      <c r="N47" s="26">
        <v>262</v>
      </c>
      <c r="O47" s="26">
        <v>234</v>
      </c>
      <c r="P47" s="26">
        <v>268</v>
      </c>
      <c r="Q47" s="26">
        <v>223</v>
      </c>
      <c r="R47" s="26">
        <v>211</v>
      </c>
      <c r="S47" s="26">
        <v>266</v>
      </c>
      <c r="T47" s="26">
        <v>266</v>
      </c>
      <c r="U47" s="26">
        <v>274</v>
      </c>
      <c r="V47" s="26">
        <v>245</v>
      </c>
      <c r="W47" s="26">
        <v>194</v>
      </c>
      <c r="X47" s="26">
        <v>223</v>
      </c>
      <c r="Y47" s="26">
        <v>205</v>
      </c>
      <c r="Z47" s="26">
        <v>271</v>
      </c>
      <c r="AA47" s="26">
        <v>256</v>
      </c>
      <c r="AB47" s="26">
        <v>244</v>
      </c>
      <c r="AC47" s="26">
        <v>226</v>
      </c>
    </row>
    <row r="48" spans="1:29" x14ac:dyDescent="0.25">
      <c r="A48" s="77" t="s">
        <v>109</v>
      </c>
      <c r="B48" s="26">
        <v>30</v>
      </c>
      <c r="C48" s="26">
        <v>29</v>
      </c>
      <c r="D48" s="26">
        <v>28</v>
      </c>
      <c r="E48" s="26">
        <v>47</v>
      </c>
      <c r="F48" s="26">
        <v>38</v>
      </c>
      <c r="G48" s="26">
        <v>35</v>
      </c>
      <c r="H48" s="26">
        <v>30</v>
      </c>
      <c r="I48" s="26">
        <v>23</v>
      </c>
      <c r="J48" s="26">
        <v>23</v>
      </c>
      <c r="K48" s="26">
        <v>19</v>
      </c>
      <c r="L48" s="26">
        <v>29</v>
      </c>
      <c r="M48" s="26">
        <v>28</v>
      </c>
      <c r="N48" s="26">
        <v>23</v>
      </c>
      <c r="O48" s="26">
        <v>24</v>
      </c>
      <c r="P48" s="26">
        <v>20</v>
      </c>
      <c r="Q48" s="26">
        <v>20</v>
      </c>
      <c r="R48" s="26">
        <v>18</v>
      </c>
      <c r="S48" s="26">
        <v>19</v>
      </c>
      <c r="T48" s="26">
        <v>20</v>
      </c>
      <c r="U48" s="26">
        <v>21</v>
      </c>
      <c r="V48" s="26">
        <v>16</v>
      </c>
      <c r="W48" s="26">
        <v>14</v>
      </c>
      <c r="X48" s="26">
        <v>21</v>
      </c>
      <c r="Y48" s="26">
        <v>20</v>
      </c>
      <c r="Z48" s="26">
        <v>24</v>
      </c>
      <c r="AA48" s="26">
        <v>19</v>
      </c>
      <c r="AB48" s="26">
        <v>18</v>
      </c>
      <c r="AC48" s="26">
        <v>24</v>
      </c>
    </row>
    <row r="49" spans="1:29" x14ac:dyDescent="0.25">
      <c r="A49" s="77" t="s">
        <v>110</v>
      </c>
      <c r="B49" s="26">
        <v>57</v>
      </c>
      <c r="C49" s="26">
        <v>48</v>
      </c>
      <c r="D49" s="26">
        <v>48</v>
      </c>
      <c r="E49" s="26">
        <v>38</v>
      </c>
      <c r="F49" s="26">
        <v>30</v>
      </c>
      <c r="G49" s="26">
        <v>33</v>
      </c>
      <c r="H49" s="26">
        <v>39</v>
      </c>
      <c r="I49" s="26">
        <v>28</v>
      </c>
      <c r="J49" s="26">
        <v>22</v>
      </c>
      <c r="K49" s="26">
        <v>22</v>
      </c>
      <c r="L49" s="26">
        <v>24</v>
      </c>
      <c r="M49" s="26">
        <v>27</v>
      </c>
      <c r="N49" s="26">
        <v>48</v>
      </c>
      <c r="O49" s="26">
        <v>59</v>
      </c>
      <c r="P49" s="26">
        <v>51</v>
      </c>
      <c r="Q49" s="26">
        <v>48</v>
      </c>
      <c r="R49" s="26">
        <v>31</v>
      </c>
      <c r="S49" s="26">
        <v>38</v>
      </c>
      <c r="T49" s="26">
        <v>33</v>
      </c>
      <c r="U49" s="26">
        <v>24</v>
      </c>
      <c r="V49" s="26">
        <v>13</v>
      </c>
      <c r="W49" s="26">
        <v>17</v>
      </c>
      <c r="X49" s="26">
        <v>15</v>
      </c>
      <c r="Y49" s="26">
        <v>26</v>
      </c>
      <c r="Z49" s="26">
        <v>48</v>
      </c>
      <c r="AA49" s="26">
        <v>34</v>
      </c>
      <c r="AB49" s="26">
        <v>36</v>
      </c>
      <c r="AC49" s="26">
        <v>33</v>
      </c>
    </row>
    <row r="50" spans="1:29" x14ac:dyDescent="0.25">
      <c r="A50" s="77" t="s">
        <v>111</v>
      </c>
      <c r="B50" s="26">
        <v>42</v>
      </c>
      <c r="C50" s="26">
        <v>30</v>
      </c>
      <c r="D50" s="26">
        <v>34</v>
      </c>
      <c r="E50" s="26">
        <v>30</v>
      </c>
      <c r="F50" s="26">
        <v>19</v>
      </c>
      <c r="G50" s="26">
        <v>28</v>
      </c>
      <c r="H50" s="26">
        <v>28</v>
      </c>
      <c r="I50" s="26">
        <v>35</v>
      </c>
      <c r="J50" s="26">
        <v>28</v>
      </c>
      <c r="K50" s="26">
        <v>18</v>
      </c>
      <c r="L50" s="26">
        <v>22</v>
      </c>
      <c r="M50" s="26">
        <v>17</v>
      </c>
      <c r="N50" s="26">
        <v>29</v>
      </c>
      <c r="O50" s="26">
        <v>27</v>
      </c>
      <c r="P50" s="26">
        <v>28</v>
      </c>
      <c r="Q50" s="26">
        <v>20</v>
      </c>
      <c r="R50" s="26">
        <v>14</v>
      </c>
      <c r="S50" s="26">
        <v>14</v>
      </c>
      <c r="T50" s="26">
        <v>27</v>
      </c>
      <c r="U50" s="26">
        <v>24</v>
      </c>
      <c r="V50" s="26">
        <v>17</v>
      </c>
      <c r="W50" s="26">
        <v>18</v>
      </c>
      <c r="X50" s="26">
        <v>16</v>
      </c>
      <c r="Y50" s="26">
        <v>17</v>
      </c>
      <c r="Z50" s="26">
        <v>26</v>
      </c>
      <c r="AA50" s="26">
        <v>25</v>
      </c>
      <c r="AB50" s="26">
        <v>24</v>
      </c>
      <c r="AC50" s="26">
        <v>20</v>
      </c>
    </row>
    <row r="51" spans="1:29" x14ac:dyDescent="0.25">
      <c r="A51" s="77" t="s">
        <v>112</v>
      </c>
      <c r="B51" s="26">
        <v>14</v>
      </c>
      <c r="C51" s="26">
        <v>11</v>
      </c>
      <c r="D51" s="26">
        <v>9</v>
      </c>
      <c r="E51" s="26">
        <v>11</v>
      </c>
      <c r="F51" s="26">
        <v>11</v>
      </c>
      <c r="G51" s="26">
        <v>15</v>
      </c>
      <c r="H51" s="26">
        <v>16</v>
      </c>
      <c r="I51" s="26">
        <v>15</v>
      </c>
      <c r="J51" s="26">
        <v>12</v>
      </c>
      <c r="K51" s="26">
        <v>16</v>
      </c>
      <c r="L51" s="26">
        <v>15</v>
      </c>
      <c r="M51" s="26">
        <v>10</v>
      </c>
      <c r="N51" s="26">
        <v>15</v>
      </c>
      <c r="O51" s="26">
        <v>17</v>
      </c>
      <c r="P51" s="26">
        <v>14</v>
      </c>
      <c r="Q51" s="26">
        <v>14</v>
      </c>
      <c r="R51" s="26">
        <v>11</v>
      </c>
      <c r="S51" s="26">
        <v>12</v>
      </c>
      <c r="T51" s="26">
        <v>14</v>
      </c>
      <c r="U51" s="26">
        <v>14</v>
      </c>
      <c r="V51" s="26">
        <v>13</v>
      </c>
      <c r="W51" s="26">
        <v>10</v>
      </c>
      <c r="X51" s="26">
        <v>13</v>
      </c>
      <c r="Y51" s="26">
        <v>9</v>
      </c>
      <c r="Z51" s="26">
        <v>8</v>
      </c>
      <c r="AA51" s="26">
        <v>8</v>
      </c>
      <c r="AB51" s="26">
        <v>10</v>
      </c>
      <c r="AC51" s="26">
        <v>9</v>
      </c>
    </row>
    <row r="52" spans="1:29" x14ac:dyDescent="0.25">
      <c r="A52" s="77" t="s">
        <v>113</v>
      </c>
      <c r="B52" s="26">
        <v>38</v>
      </c>
      <c r="C52" s="26">
        <v>35</v>
      </c>
      <c r="D52" s="26">
        <v>38</v>
      </c>
      <c r="E52" s="26">
        <v>38</v>
      </c>
      <c r="F52" s="26">
        <v>27</v>
      </c>
      <c r="G52" s="26">
        <v>28</v>
      </c>
      <c r="H52" s="26">
        <v>21</v>
      </c>
      <c r="I52" s="26">
        <v>25</v>
      </c>
      <c r="J52" s="26">
        <v>20</v>
      </c>
      <c r="K52" s="26">
        <v>28</v>
      </c>
      <c r="L52" s="26">
        <v>23</v>
      </c>
      <c r="M52" s="26">
        <v>26</v>
      </c>
      <c r="N52" s="26">
        <v>28</v>
      </c>
      <c r="O52" s="26">
        <v>20</v>
      </c>
      <c r="P52" s="26">
        <v>28</v>
      </c>
      <c r="Q52" s="26">
        <v>22</v>
      </c>
      <c r="R52" s="26">
        <v>15</v>
      </c>
      <c r="S52" s="26">
        <v>20</v>
      </c>
      <c r="T52" s="26">
        <v>27</v>
      </c>
      <c r="U52" s="26">
        <v>30</v>
      </c>
      <c r="V52" s="26">
        <v>16</v>
      </c>
      <c r="W52" s="26">
        <v>12</v>
      </c>
      <c r="X52" s="26">
        <v>14</v>
      </c>
      <c r="Y52" s="26">
        <v>22</v>
      </c>
      <c r="Z52" s="26">
        <v>26</v>
      </c>
      <c r="AA52" s="26">
        <v>30</v>
      </c>
      <c r="AB52" s="26">
        <v>25</v>
      </c>
      <c r="AC52" s="26">
        <v>31</v>
      </c>
    </row>
    <row r="53" spans="1:29" x14ac:dyDescent="0.25">
      <c r="A53" s="77" t="s">
        <v>114</v>
      </c>
      <c r="B53" s="26">
        <v>29</v>
      </c>
      <c r="C53" s="26">
        <v>31</v>
      </c>
      <c r="D53" s="26">
        <v>26</v>
      </c>
      <c r="E53" s="26">
        <v>21</v>
      </c>
      <c r="F53" s="26">
        <v>16</v>
      </c>
      <c r="G53" s="26">
        <v>18</v>
      </c>
      <c r="H53" s="26">
        <v>20</v>
      </c>
      <c r="I53" s="26">
        <v>22</v>
      </c>
      <c r="J53" s="26">
        <v>20</v>
      </c>
      <c r="K53" s="26">
        <v>15</v>
      </c>
      <c r="L53" s="26">
        <v>18</v>
      </c>
      <c r="M53" s="26">
        <v>23</v>
      </c>
      <c r="N53" s="26">
        <v>34</v>
      </c>
      <c r="O53" s="26">
        <v>31</v>
      </c>
      <c r="P53" s="26">
        <v>30</v>
      </c>
      <c r="Q53" s="26">
        <v>28</v>
      </c>
      <c r="R53" s="26">
        <v>21</v>
      </c>
      <c r="S53" s="26">
        <v>20</v>
      </c>
      <c r="T53" s="26">
        <v>19</v>
      </c>
      <c r="U53" s="26">
        <v>15</v>
      </c>
      <c r="V53" s="26">
        <v>14</v>
      </c>
      <c r="W53" s="26">
        <v>12</v>
      </c>
      <c r="X53" s="26">
        <v>24</v>
      </c>
      <c r="Y53" s="26">
        <v>20</v>
      </c>
      <c r="Z53" s="26">
        <v>20</v>
      </c>
      <c r="AA53" s="26">
        <v>20</v>
      </c>
      <c r="AB53" s="26">
        <v>24</v>
      </c>
      <c r="AC53" s="26">
        <v>21</v>
      </c>
    </row>
    <row r="54" spans="1:29" x14ac:dyDescent="0.25">
      <c r="A54" s="77" t="s">
        <v>115</v>
      </c>
      <c r="B54" s="26">
        <v>33</v>
      </c>
      <c r="C54" s="26">
        <v>28</v>
      </c>
      <c r="D54" s="26">
        <v>27</v>
      </c>
      <c r="E54" s="26">
        <v>20</v>
      </c>
      <c r="F54" s="26">
        <v>19</v>
      </c>
      <c r="G54" s="26">
        <v>19</v>
      </c>
      <c r="H54" s="26">
        <v>25</v>
      </c>
      <c r="I54" s="26">
        <v>23</v>
      </c>
      <c r="J54" s="26">
        <v>26</v>
      </c>
      <c r="K54" s="26">
        <v>19</v>
      </c>
      <c r="L54" s="26">
        <v>21</v>
      </c>
      <c r="M54" s="26">
        <v>27</v>
      </c>
      <c r="N54" s="26">
        <v>35</v>
      </c>
      <c r="O54" s="26">
        <v>35</v>
      </c>
      <c r="P54" s="26">
        <v>32</v>
      </c>
      <c r="Q54" s="26">
        <v>33</v>
      </c>
      <c r="R54" s="26">
        <v>27</v>
      </c>
      <c r="S54" s="26">
        <v>29</v>
      </c>
      <c r="T54" s="26">
        <v>26</v>
      </c>
      <c r="U54" s="26">
        <v>22</v>
      </c>
      <c r="V54" s="26">
        <v>25</v>
      </c>
      <c r="W54" s="26">
        <v>22</v>
      </c>
      <c r="X54" s="26">
        <v>21</v>
      </c>
      <c r="Y54" s="26">
        <v>25</v>
      </c>
      <c r="Z54" s="26">
        <v>35</v>
      </c>
      <c r="AA54" s="26">
        <v>40</v>
      </c>
      <c r="AB54" s="26">
        <v>29</v>
      </c>
      <c r="AC54" s="26">
        <v>30</v>
      </c>
    </row>
    <row r="55" spans="1:29" x14ac:dyDescent="0.25">
      <c r="A55" s="77" t="s">
        <v>116</v>
      </c>
      <c r="B55" s="26">
        <v>48</v>
      </c>
      <c r="C55" s="26">
        <v>52</v>
      </c>
      <c r="D55" s="26">
        <v>43</v>
      </c>
      <c r="E55" s="26">
        <v>38</v>
      </c>
      <c r="F55" s="26">
        <v>34</v>
      </c>
      <c r="G55" s="26">
        <v>34</v>
      </c>
      <c r="H55" s="26">
        <v>36</v>
      </c>
      <c r="I55" s="26">
        <v>32</v>
      </c>
      <c r="J55" s="26">
        <v>40</v>
      </c>
      <c r="K55" s="26">
        <v>25</v>
      </c>
      <c r="L55" s="26">
        <v>45</v>
      </c>
      <c r="M55" s="26">
        <v>32</v>
      </c>
      <c r="N55" s="26">
        <v>43</v>
      </c>
      <c r="O55" s="26">
        <v>42</v>
      </c>
      <c r="P55" s="26">
        <v>48</v>
      </c>
      <c r="Q55" s="26">
        <v>45</v>
      </c>
      <c r="R55" s="26">
        <v>33</v>
      </c>
      <c r="S55" s="26">
        <v>34</v>
      </c>
      <c r="T55" s="26">
        <v>29</v>
      </c>
      <c r="U55" s="26">
        <v>25</v>
      </c>
      <c r="V55" s="26">
        <v>34</v>
      </c>
      <c r="W55" s="26">
        <v>23</v>
      </c>
      <c r="X55" s="26">
        <v>29</v>
      </c>
      <c r="Y55" s="26">
        <v>36</v>
      </c>
      <c r="Z55" s="26">
        <v>43</v>
      </c>
      <c r="AA55" s="26">
        <v>46</v>
      </c>
      <c r="AB55" s="26">
        <v>40</v>
      </c>
      <c r="AC55" s="26">
        <v>41</v>
      </c>
    </row>
    <row r="56" spans="1:29" x14ac:dyDescent="0.25">
      <c r="A56" s="77" t="s">
        <v>117</v>
      </c>
      <c r="B56" s="26">
        <v>184</v>
      </c>
      <c r="C56" s="26">
        <v>197</v>
      </c>
      <c r="D56" s="26">
        <v>163</v>
      </c>
      <c r="E56" s="26">
        <v>145</v>
      </c>
      <c r="F56" s="26">
        <v>104</v>
      </c>
      <c r="G56" s="26">
        <v>109</v>
      </c>
      <c r="H56" s="26">
        <v>104</v>
      </c>
      <c r="I56" s="26">
        <v>107</v>
      </c>
      <c r="J56" s="26">
        <v>92</v>
      </c>
      <c r="K56" s="26">
        <v>76</v>
      </c>
      <c r="L56" s="26">
        <v>91</v>
      </c>
      <c r="M56" s="26">
        <v>105</v>
      </c>
      <c r="N56" s="26">
        <v>148</v>
      </c>
      <c r="O56" s="26">
        <v>154</v>
      </c>
      <c r="P56" s="26">
        <v>136</v>
      </c>
      <c r="Q56" s="26">
        <v>126</v>
      </c>
      <c r="R56" s="26">
        <v>106</v>
      </c>
      <c r="S56" s="26">
        <v>134</v>
      </c>
      <c r="T56" s="26">
        <v>115</v>
      </c>
      <c r="U56" s="26">
        <v>109</v>
      </c>
      <c r="V56" s="26">
        <v>103</v>
      </c>
      <c r="W56" s="26">
        <v>84</v>
      </c>
      <c r="X56" s="26">
        <v>96</v>
      </c>
      <c r="Y56" s="26">
        <v>101</v>
      </c>
      <c r="Z56" s="26">
        <v>124</v>
      </c>
      <c r="AA56" s="26">
        <v>129</v>
      </c>
      <c r="AB56" s="26">
        <v>131</v>
      </c>
      <c r="AC56" s="26">
        <v>126</v>
      </c>
    </row>
    <row r="57" spans="1:29" x14ac:dyDescent="0.25">
      <c r="A57" s="77" t="s">
        <v>118</v>
      </c>
      <c r="B57" s="26">
        <v>939</v>
      </c>
      <c r="C57" s="26">
        <v>967</v>
      </c>
      <c r="D57" s="26">
        <v>925</v>
      </c>
      <c r="E57" s="26">
        <v>808</v>
      </c>
      <c r="F57" s="26">
        <v>595</v>
      </c>
      <c r="G57" s="26">
        <v>599</v>
      </c>
      <c r="H57" s="26">
        <v>599</v>
      </c>
      <c r="I57" s="26">
        <v>564</v>
      </c>
      <c r="J57" s="26">
        <v>544</v>
      </c>
      <c r="K57" s="26">
        <v>437</v>
      </c>
      <c r="L57" s="26">
        <v>548</v>
      </c>
      <c r="M57" s="26">
        <v>643</v>
      </c>
      <c r="N57" s="26">
        <v>938</v>
      </c>
      <c r="O57" s="26">
        <v>960</v>
      </c>
      <c r="P57" s="26">
        <v>890</v>
      </c>
      <c r="Q57" s="26">
        <v>816</v>
      </c>
      <c r="R57" s="26">
        <v>569</v>
      </c>
      <c r="S57" s="26">
        <v>587</v>
      </c>
      <c r="T57" s="26">
        <v>564</v>
      </c>
      <c r="U57" s="26">
        <v>585</v>
      </c>
      <c r="V57" s="26">
        <v>520</v>
      </c>
      <c r="W57" s="26">
        <v>429</v>
      </c>
      <c r="X57" s="26">
        <v>520</v>
      </c>
      <c r="Y57" s="26">
        <v>600</v>
      </c>
      <c r="Z57" s="26">
        <v>840</v>
      </c>
      <c r="AA57" s="26">
        <v>790</v>
      </c>
      <c r="AB57" s="26">
        <v>783</v>
      </c>
      <c r="AC57" s="26">
        <v>772</v>
      </c>
    </row>
    <row r="58" spans="1:29" x14ac:dyDescent="0.25">
      <c r="A58" s="77" t="s">
        <v>119</v>
      </c>
      <c r="B58" s="26">
        <v>38</v>
      </c>
      <c r="C58" s="26">
        <v>39</v>
      </c>
      <c r="D58" s="26">
        <v>30</v>
      </c>
      <c r="E58" s="26">
        <v>40</v>
      </c>
      <c r="F58" s="26">
        <v>32</v>
      </c>
      <c r="G58" s="26">
        <v>31</v>
      </c>
      <c r="H58" s="26">
        <v>29</v>
      </c>
      <c r="I58" s="26">
        <v>25</v>
      </c>
      <c r="J58" s="26">
        <v>20</v>
      </c>
      <c r="K58" s="26">
        <v>14</v>
      </c>
      <c r="L58" s="26">
        <v>29</v>
      </c>
      <c r="M58" s="26">
        <v>27</v>
      </c>
      <c r="N58" s="26">
        <v>30</v>
      </c>
      <c r="O58" s="26">
        <v>32</v>
      </c>
      <c r="P58" s="26">
        <v>33</v>
      </c>
      <c r="Q58" s="26">
        <v>26</v>
      </c>
      <c r="R58" s="26">
        <v>26</v>
      </c>
      <c r="S58" s="26">
        <v>27</v>
      </c>
      <c r="T58" s="26">
        <v>23</v>
      </c>
      <c r="U58" s="26">
        <v>26</v>
      </c>
      <c r="V58" s="26">
        <v>22</v>
      </c>
      <c r="W58" s="26">
        <v>19</v>
      </c>
      <c r="X58" s="26">
        <v>30</v>
      </c>
      <c r="Y58" s="26">
        <v>32</v>
      </c>
      <c r="Z58" s="26">
        <v>30</v>
      </c>
      <c r="AA58" s="26">
        <v>31</v>
      </c>
      <c r="AB58" s="26">
        <v>34</v>
      </c>
      <c r="AC58" s="26">
        <v>30</v>
      </c>
    </row>
    <row r="59" spans="1:29" x14ac:dyDescent="0.25">
      <c r="A59" s="77" t="s">
        <v>120</v>
      </c>
      <c r="B59" s="26">
        <v>18</v>
      </c>
      <c r="C59" s="26">
        <v>21</v>
      </c>
      <c r="D59" s="26">
        <v>22</v>
      </c>
      <c r="E59" s="26">
        <v>146</v>
      </c>
      <c r="F59" s="26">
        <v>111</v>
      </c>
      <c r="G59" s="26">
        <v>37</v>
      </c>
      <c r="H59" s="26">
        <v>22</v>
      </c>
      <c r="I59" s="26">
        <v>23</v>
      </c>
      <c r="J59" s="26">
        <v>23</v>
      </c>
      <c r="K59" s="26">
        <v>22</v>
      </c>
      <c r="L59" s="26">
        <v>40</v>
      </c>
      <c r="M59" s="26">
        <v>17</v>
      </c>
      <c r="N59" s="26">
        <v>18</v>
      </c>
      <c r="O59" s="26">
        <v>12</v>
      </c>
      <c r="P59" s="26">
        <v>18</v>
      </c>
      <c r="Q59" s="26">
        <v>45</v>
      </c>
      <c r="R59" s="26">
        <v>73</v>
      </c>
      <c r="S59" s="26">
        <v>36</v>
      </c>
      <c r="T59" s="26">
        <v>25</v>
      </c>
      <c r="U59" s="26">
        <v>19</v>
      </c>
      <c r="V59" s="26">
        <v>19</v>
      </c>
      <c r="W59" s="26">
        <v>13</v>
      </c>
      <c r="X59" s="26">
        <v>25</v>
      </c>
      <c r="Y59" s="26">
        <v>16</v>
      </c>
      <c r="Z59" s="26">
        <v>20</v>
      </c>
      <c r="AA59" s="26">
        <v>22</v>
      </c>
      <c r="AB59" s="26">
        <v>28</v>
      </c>
      <c r="AC59" s="26">
        <v>55</v>
      </c>
    </row>
    <row r="60" spans="1:29" x14ac:dyDescent="0.25">
      <c r="A60" s="77" t="s">
        <v>121</v>
      </c>
      <c r="B60" s="26">
        <v>31</v>
      </c>
      <c r="C60" s="26">
        <v>33</v>
      </c>
      <c r="D60" s="26">
        <v>30</v>
      </c>
      <c r="E60" s="26">
        <v>24</v>
      </c>
      <c r="F60" s="26">
        <v>20</v>
      </c>
      <c r="G60" s="26">
        <v>30</v>
      </c>
      <c r="H60" s="26">
        <v>33</v>
      </c>
      <c r="I60" s="26">
        <v>32</v>
      </c>
      <c r="J60" s="26">
        <v>25</v>
      </c>
      <c r="K60" s="26">
        <v>17</v>
      </c>
      <c r="L60" s="26">
        <v>27</v>
      </c>
      <c r="M60" s="26">
        <v>27</v>
      </c>
      <c r="N60" s="26">
        <v>29</v>
      </c>
      <c r="O60" s="26">
        <v>29</v>
      </c>
      <c r="P60" s="26">
        <v>37</v>
      </c>
      <c r="Q60" s="26">
        <v>29</v>
      </c>
      <c r="R60" s="26">
        <v>24</v>
      </c>
      <c r="S60" s="26">
        <v>25</v>
      </c>
      <c r="T60" s="26">
        <v>35</v>
      </c>
      <c r="U60" s="26">
        <v>26</v>
      </c>
      <c r="V60" s="26">
        <v>25</v>
      </c>
      <c r="W60" s="26">
        <v>18</v>
      </c>
      <c r="X60" s="26">
        <v>21</v>
      </c>
      <c r="Y60" s="26">
        <v>25</v>
      </c>
      <c r="Z60" s="26">
        <v>27</v>
      </c>
      <c r="AA60" s="26">
        <v>29</v>
      </c>
      <c r="AB60" s="26">
        <v>27</v>
      </c>
      <c r="AC60" s="26">
        <v>20</v>
      </c>
    </row>
    <row r="61" spans="1:29" x14ac:dyDescent="0.25">
      <c r="A61" s="77" t="s">
        <v>122</v>
      </c>
      <c r="B61" s="26">
        <v>23</v>
      </c>
      <c r="C61" s="26">
        <v>19</v>
      </c>
      <c r="D61" s="26">
        <v>26</v>
      </c>
      <c r="E61" s="26">
        <v>20</v>
      </c>
      <c r="F61" s="26">
        <v>20</v>
      </c>
      <c r="G61" s="26">
        <v>21</v>
      </c>
      <c r="H61" s="26">
        <v>20</v>
      </c>
      <c r="I61" s="26">
        <v>15</v>
      </c>
      <c r="J61" s="26">
        <v>23</v>
      </c>
      <c r="K61" s="26">
        <v>13</v>
      </c>
      <c r="L61" s="26">
        <v>22</v>
      </c>
      <c r="M61" s="26">
        <v>21</v>
      </c>
      <c r="N61" s="26">
        <v>15</v>
      </c>
      <c r="O61" s="26">
        <v>19</v>
      </c>
      <c r="P61" s="26">
        <v>20</v>
      </c>
      <c r="Q61" s="26">
        <v>25</v>
      </c>
      <c r="R61" s="26">
        <v>16</v>
      </c>
      <c r="S61" s="26">
        <v>17</v>
      </c>
      <c r="T61" s="26">
        <v>15</v>
      </c>
      <c r="U61" s="26">
        <v>15</v>
      </c>
      <c r="V61" s="26">
        <v>14</v>
      </c>
      <c r="W61" s="26">
        <v>12</v>
      </c>
      <c r="X61" s="26">
        <v>17</v>
      </c>
      <c r="Y61" s="26">
        <v>15</v>
      </c>
      <c r="Z61" s="26">
        <v>29</v>
      </c>
      <c r="AA61" s="26">
        <v>28</v>
      </c>
      <c r="AB61" s="26">
        <v>27</v>
      </c>
      <c r="AC61" s="26">
        <v>29</v>
      </c>
    </row>
    <row r="62" spans="1:29" x14ac:dyDescent="0.25">
      <c r="A62" s="77" t="s">
        <v>124</v>
      </c>
      <c r="B62" s="26">
        <v>46</v>
      </c>
      <c r="C62" s="26">
        <v>32</v>
      </c>
      <c r="D62" s="26">
        <v>35</v>
      </c>
      <c r="E62" s="26">
        <v>33</v>
      </c>
      <c r="F62" s="26">
        <v>40</v>
      </c>
      <c r="G62" s="26">
        <v>49</v>
      </c>
      <c r="H62" s="26">
        <v>49</v>
      </c>
      <c r="I62" s="26">
        <v>42</v>
      </c>
      <c r="J62" s="26">
        <v>37</v>
      </c>
      <c r="K62" s="26">
        <v>34</v>
      </c>
      <c r="L62" s="26">
        <v>35</v>
      </c>
      <c r="M62" s="26">
        <v>27</v>
      </c>
      <c r="N62" s="26">
        <v>35</v>
      </c>
      <c r="O62" s="26">
        <v>25</v>
      </c>
      <c r="P62" s="26">
        <v>29</v>
      </c>
      <c r="Q62" s="26">
        <v>25</v>
      </c>
      <c r="R62" s="26">
        <v>27</v>
      </c>
      <c r="S62" s="26">
        <v>35</v>
      </c>
      <c r="T62" s="26">
        <v>33</v>
      </c>
      <c r="U62" s="26">
        <v>34</v>
      </c>
      <c r="V62" s="26">
        <v>38</v>
      </c>
      <c r="W62" s="26">
        <v>29</v>
      </c>
      <c r="X62" s="26">
        <v>37</v>
      </c>
      <c r="Y62" s="26">
        <v>33</v>
      </c>
      <c r="Z62" s="26">
        <v>32</v>
      </c>
      <c r="AA62" s="26">
        <v>30</v>
      </c>
      <c r="AB62" s="26">
        <v>30</v>
      </c>
      <c r="AC62" s="26">
        <v>26</v>
      </c>
    </row>
    <row r="63" spans="1:29" x14ac:dyDescent="0.25">
      <c r="A63" s="77" t="s">
        <v>125</v>
      </c>
      <c r="B63" s="26">
        <v>87</v>
      </c>
      <c r="C63" s="26">
        <v>85</v>
      </c>
      <c r="D63" s="26">
        <v>89</v>
      </c>
      <c r="E63" s="26">
        <v>60</v>
      </c>
      <c r="F63" s="26">
        <v>30</v>
      </c>
      <c r="G63" s="26">
        <v>32</v>
      </c>
      <c r="H63" s="26">
        <v>35</v>
      </c>
      <c r="I63" s="26">
        <v>29</v>
      </c>
      <c r="J63" s="26">
        <v>33</v>
      </c>
      <c r="K63" s="26">
        <v>25</v>
      </c>
      <c r="L63" s="26">
        <v>24</v>
      </c>
      <c r="M63" s="26">
        <v>61</v>
      </c>
      <c r="N63" s="26">
        <v>96</v>
      </c>
      <c r="O63" s="26">
        <v>89</v>
      </c>
      <c r="P63" s="26">
        <v>95</v>
      </c>
      <c r="Q63" s="26">
        <v>61</v>
      </c>
      <c r="R63" s="26">
        <v>35</v>
      </c>
      <c r="S63" s="26">
        <v>39</v>
      </c>
      <c r="T63" s="26">
        <v>29</v>
      </c>
      <c r="U63" s="26">
        <v>23</v>
      </c>
      <c r="V63" s="26">
        <v>17</v>
      </c>
      <c r="W63" s="26">
        <v>30</v>
      </c>
      <c r="X63" s="26">
        <v>35</v>
      </c>
      <c r="Y63" s="26">
        <v>53</v>
      </c>
      <c r="Z63" s="26">
        <v>76</v>
      </c>
      <c r="AA63" s="26">
        <v>67</v>
      </c>
      <c r="AB63" s="26">
        <v>76</v>
      </c>
      <c r="AC63" s="26">
        <v>68</v>
      </c>
    </row>
    <row r="64" spans="1:29" x14ac:dyDescent="0.25">
      <c r="A64" s="77" t="s">
        <v>127</v>
      </c>
      <c r="B64" s="26">
        <v>62</v>
      </c>
      <c r="C64" s="26">
        <v>58</v>
      </c>
      <c r="D64" s="26">
        <v>50</v>
      </c>
      <c r="E64" s="26">
        <v>46</v>
      </c>
      <c r="F64" s="26">
        <v>38</v>
      </c>
      <c r="G64" s="26">
        <v>38</v>
      </c>
      <c r="H64" s="26">
        <v>48</v>
      </c>
      <c r="I64" s="26">
        <v>37</v>
      </c>
      <c r="J64" s="26">
        <v>48</v>
      </c>
      <c r="K64" s="26">
        <v>33</v>
      </c>
      <c r="L64" s="26">
        <v>41</v>
      </c>
      <c r="M64" s="26">
        <v>49</v>
      </c>
      <c r="N64" s="26">
        <v>45</v>
      </c>
      <c r="O64" s="26">
        <v>37</v>
      </c>
      <c r="P64" s="26">
        <v>53</v>
      </c>
      <c r="Q64" s="26">
        <v>40</v>
      </c>
      <c r="R64" s="26">
        <v>34</v>
      </c>
      <c r="S64" s="26">
        <v>39</v>
      </c>
      <c r="T64" s="26">
        <v>36</v>
      </c>
      <c r="U64" s="26">
        <v>41</v>
      </c>
      <c r="V64" s="26">
        <v>35</v>
      </c>
      <c r="W64" s="26">
        <v>26</v>
      </c>
      <c r="X64" s="26">
        <v>31</v>
      </c>
      <c r="Y64" s="26">
        <v>33</v>
      </c>
      <c r="Z64" s="26">
        <v>47</v>
      </c>
      <c r="AA64" s="26">
        <v>44</v>
      </c>
      <c r="AB64" s="26">
        <v>41</v>
      </c>
      <c r="AC64" s="26">
        <v>33</v>
      </c>
    </row>
    <row r="65" spans="1:29" x14ac:dyDescent="0.25">
      <c r="A65" s="77" t="s">
        <v>128</v>
      </c>
      <c r="B65" s="26">
        <v>179</v>
      </c>
      <c r="C65" s="26">
        <v>167</v>
      </c>
      <c r="D65" s="26">
        <v>176</v>
      </c>
      <c r="E65" s="26">
        <v>176</v>
      </c>
      <c r="F65" s="26">
        <v>125</v>
      </c>
      <c r="G65" s="26">
        <v>141</v>
      </c>
      <c r="H65" s="26">
        <v>131</v>
      </c>
      <c r="I65" s="26">
        <v>113</v>
      </c>
      <c r="J65" s="26">
        <v>101</v>
      </c>
      <c r="K65" s="26">
        <v>88</v>
      </c>
      <c r="L65" s="26">
        <v>113</v>
      </c>
      <c r="M65" s="26">
        <v>119</v>
      </c>
      <c r="N65" s="26">
        <v>169</v>
      </c>
      <c r="O65" s="26">
        <v>173</v>
      </c>
      <c r="P65" s="26">
        <v>153</v>
      </c>
      <c r="Q65" s="26">
        <v>148</v>
      </c>
      <c r="R65" s="26">
        <v>96</v>
      </c>
      <c r="S65" s="26">
        <v>114</v>
      </c>
      <c r="T65" s="26">
        <v>118</v>
      </c>
      <c r="U65" s="26">
        <v>108</v>
      </c>
      <c r="V65" s="26">
        <v>104</v>
      </c>
      <c r="W65" s="26">
        <v>98</v>
      </c>
      <c r="X65" s="26">
        <v>100</v>
      </c>
      <c r="Y65" s="26">
        <v>115</v>
      </c>
      <c r="Z65" s="26">
        <v>157</v>
      </c>
      <c r="AA65" s="26">
        <v>130</v>
      </c>
      <c r="AB65" s="26">
        <v>129</v>
      </c>
      <c r="AC65" s="26">
        <v>110</v>
      </c>
    </row>
    <row r="66" spans="1:29" x14ac:dyDescent="0.25">
      <c r="A66" s="77" t="s">
        <v>129</v>
      </c>
      <c r="B66" s="26">
        <v>351</v>
      </c>
      <c r="C66" s="26">
        <v>296</v>
      </c>
      <c r="D66" s="26">
        <v>323</v>
      </c>
      <c r="E66" s="26">
        <v>277</v>
      </c>
      <c r="F66" s="26">
        <v>277</v>
      </c>
      <c r="G66" s="26">
        <v>357</v>
      </c>
      <c r="H66" s="26">
        <v>333</v>
      </c>
      <c r="I66" s="26">
        <v>325</v>
      </c>
      <c r="J66" s="26">
        <v>331</v>
      </c>
      <c r="K66" s="26">
        <v>261</v>
      </c>
      <c r="L66" s="26">
        <v>288</v>
      </c>
      <c r="M66" s="26">
        <v>240</v>
      </c>
      <c r="N66" s="26">
        <v>314</v>
      </c>
      <c r="O66" s="26">
        <v>274</v>
      </c>
      <c r="P66" s="26">
        <v>290</v>
      </c>
      <c r="Q66" s="26">
        <v>250</v>
      </c>
      <c r="R66" s="26">
        <v>265</v>
      </c>
      <c r="S66" s="26">
        <v>300</v>
      </c>
      <c r="T66" s="26">
        <v>322</v>
      </c>
      <c r="U66" s="26">
        <v>289</v>
      </c>
      <c r="V66" s="26">
        <v>290</v>
      </c>
      <c r="W66" s="26">
        <v>229</v>
      </c>
      <c r="X66" s="26">
        <v>254</v>
      </c>
      <c r="Y66" s="26">
        <v>227</v>
      </c>
      <c r="Z66" s="26">
        <v>291</v>
      </c>
      <c r="AA66" s="26">
        <v>265</v>
      </c>
      <c r="AB66" s="26">
        <v>291</v>
      </c>
      <c r="AC66" s="26">
        <v>264</v>
      </c>
    </row>
    <row r="67" spans="1:29" x14ac:dyDescent="0.25">
      <c r="A67" s="77" t="s">
        <v>130</v>
      </c>
      <c r="B67" s="26">
        <v>59</v>
      </c>
      <c r="C67" s="26">
        <v>78</v>
      </c>
      <c r="D67" s="26">
        <v>79</v>
      </c>
      <c r="E67" s="26">
        <v>68</v>
      </c>
      <c r="F67" s="26">
        <v>60</v>
      </c>
      <c r="G67" s="26">
        <v>56</v>
      </c>
      <c r="H67" s="26">
        <v>60</v>
      </c>
      <c r="I67" s="26">
        <v>58</v>
      </c>
      <c r="J67" s="26">
        <v>56</v>
      </c>
      <c r="K67" s="26">
        <v>40</v>
      </c>
      <c r="L67" s="26">
        <v>37</v>
      </c>
      <c r="M67" s="26">
        <v>31</v>
      </c>
      <c r="N67" s="26">
        <v>53</v>
      </c>
      <c r="O67" s="26">
        <v>62</v>
      </c>
      <c r="P67" s="26">
        <v>60</v>
      </c>
      <c r="Q67" s="26">
        <v>58</v>
      </c>
      <c r="R67" s="26">
        <v>45</v>
      </c>
      <c r="S67" s="26">
        <v>53</v>
      </c>
      <c r="T67" s="26">
        <v>59</v>
      </c>
      <c r="U67" s="26">
        <v>55</v>
      </c>
      <c r="V67" s="26">
        <v>48</v>
      </c>
      <c r="W67" s="26">
        <v>36</v>
      </c>
      <c r="X67" s="26">
        <v>35</v>
      </c>
      <c r="Y67" s="26">
        <v>37</v>
      </c>
      <c r="Z67" s="26">
        <v>64</v>
      </c>
      <c r="AA67" s="26">
        <v>64</v>
      </c>
      <c r="AB67" s="26">
        <v>51</v>
      </c>
      <c r="AC67" s="26">
        <v>59</v>
      </c>
    </row>
    <row r="68" spans="1:29" x14ac:dyDescent="0.25">
      <c r="A68" s="77" t="s">
        <v>131</v>
      </c>
      <c r="B68" s="26">
        <v>94</v>
      </c>
      <c r="C68" s="26">
        <v>92</v>
      </c>
      <c r="D68" s="26">
        <v>83</v>
      </c>
      <c r="E68" s="26">
        <v>70</v>
      </c>
      <c r="F68" s="26">
        <v>64</v>
      </c>
      <c r="G68" s="26">
        <v>87</v>
      </c>
      <c r="H68" s="26">
        <v>88</v>
      </c>
      <c r="I68" s="26">
        <v>80</v>
      </c>
      <c r="J68" s="26">
        <v>65</v>
      </c>
      <c r="K68" s="26">
        <v>61</v>
      </c>
      <c r="L68" s="26">
        <v>75</v>
      </c>
      <c r="M68" s="26">
        <v>61</v>
      </c>
      <c r="N68" s="26">
        <v>92</v>
      </c>
      <c r="O68" s="26">
        <v>88</v>
      </c>
      <c r="P68" s="26">
        <v>97</v>
      </c>
      <c r="Q68" s="26">
        <v>88</v>
      </c>
      <c r="R68" s="26">
        <v>70</v>
      </c>
      <c r="S68" s="26">
        <v>87</v>
      </c>
      <c r="T68" s="26">
        <v>77</v>
      </c>
      <c r="U68" s="26">
        <v>69</v>
      </c>
      <c r="V68" s="26">
        <v>58</v>
      </c>
      <c r="W68" s="26">
        <v>47</v>
      </c>
      <c r="X68" s="26">
        <v>66</v>
      </c>
      <c r="Y68" s="26">
        <v>54</v>
      </c>
      <c r="Z68" s="26">
        <v>75</v>
      </c>
      <c r="AA68" s="26">
        <v>89</v>
      </c>
      <c r="AB68" s="26">
        <v>73</v>
      </c>
      <c r="AC68" s="26">
        <v>78</v>
      </c>
    </row>
    <row r="69" spans="1:29" x14ac:dyDescent="0.25">
      <c r="A69" s="77" t="s">
        <v>132</v>
      </c>
      <c r="B69" s="26">
        <v>50</v>
      </c>
      <c r="C69" s="26">
        <v>54</v>
      </c>
      <c r="D69" s="26">
        <v>42</v>
      </c>
      <c r="E69" s="26">
        <v>32</v>
      </c>
      <c r="F69" s="26">
        <v>25</v>
      </c>
      <c r="G69" s="26">
        <v>36</v>
      </c>
      <c r="H69" s="26">
        <v>43</v>
      </c>
      <c r="I69" s="26">
        <v>42</v>
      </c>
      <c r="J69" s="26">
        <v>31</v>
      </c>
      <c r="K69" s="26">
        <v>22</v>
      </c>
      <c r="L69" s="26">
        <v>26</v>
      </c>
      <c r="M69" s="26">
        <v>31</v>
      </c>
      <c r="N69" s="26">
        <v>44</v>
      </c>
      <c r="O69" s="26">
        <v>53</v>
      </c>
      <c r="P69" s="26">
        <v>40</v>
      </c>
      <c r="Q69" s="26">
        <v>41</v>
      </c>
      <c r="R69" s="26">
        <v>22</v>
      </c>
      <c r="S69" s="26">
        <v>20</v>
      </c>
      <c r="T69" s="26">
        <v>31</v>
      </c>
      <c r="U69" s="26">
        <v>28</v>
      </c>
      <c r="V69" s="26">
        <v>19</v>
      </c>
      <c r="W69" s="26">
        <v>21</v>
      </c>
      <c r="X69" s="26">
        <v>27</v>
      </c>
      <c r="Y69" s="26">
        <v>29</v>
      </c>
      <c r="Z69" s="26">
        <v>41</v>
      </c>
      <c r="AA69" s="26">
        <v>45</v>
      </c>
      <c r="AB69" s="26">
        <v>44</v>
      </c>
      <c r="AC69" s="26">
        <v>36</v>
      </c>
    </row>
    <row r="70" spans="1:29" x14ac:dyDescent="0.25">
      <c r="A70" s="77" t="s">
        <v>134</v>
      </c>
      <c r="B70" s="26">
        <v>13</v>
      </c>
      <c r="C70" s="26">
        <v>13</v>
      </c>
      <c r="D70" s="26">
        <v>13</v>
      </c>
      <c r="E70" s="26">
        <v>15</v>
      </c>
      <c r="F70" s="26">
        <v>20</v>
      </c>
      <c r="G70" s="26">
        <v>17</v>
      </c>
      <c r="H70" s="26">
        <v>15</v>
      </c>
      <c r="I70" s="26">
        <v>15</v>
      </c>
      <c r="J70" s="26">
        <v>13</v>
      </c>
      <c r="K70" s="26">
        <v>11</v>
      </c>
      <c r="L70" s="26">
        <v>12</v>
      </c>
      <c r="M70" s="26">
        <v>9</v>
      </c>
      <c r="N70" s="26">
        <v>33</v>
      </c>
      <c r="O70" s="26">
        <v>33</v>
      </c>
      <c r="P70" s="26">
        <v>31</v>
      </c>
      <c r="Q70" s="26">
        <v>29</v>
      </c>
      <c r="R70" s="26">
        <v>42</v>
      </c>
      <c r="S70" s="26">
        <v>32</v>
      </c>
      <c r="T70" s="26">
        <v>24</v>
      </c>
      <c r="U70" s="26">
        <v>24</v>
      </c>
      <c r="V70" s="26">
        <v>17</v>
      </c>
      <c r="W70" s="26">
        <v>19</v>
      </c>
      <c r="X70" s="26">
        <v>36</v>
      </c>
      <c r="Y70" s="26">
        <v>30</v>
      </c>
      <c r="Z70" s="26">
        <v>30</v>
      </c>
      <c r="AA70" s="26">
        <v>31</v>
      </c>
      <c r="AB70" s="26">
        <v>29</v>
      </c>
      <c r="AC70" s="26">
        <v>34</v>
      </c>
    </row>
    <row r="71" spans="1:29" x14ac:dyDescent="0.25">
      <c r="A71" s="77" t="s">
        <v>136</v>
      </c>
      <c r="B71" s="26">
        <v>40</v>
      </c>
      <c r="C71" s="26">
        <v>36</v>
      </c>
      <c r="D71" s="26">
        <v>41</v>
      </c>
      <c r="E71" s="26">
        <v>37</v>
      </c>
      <c r="F71" s="26">
        <v>29</v>
      </c>
      <c r="G71" s="26">
        <v>37</v>
      </c>
      <c r="H71" s="26">
        <v>42</v>
      </c>
      <c r="I71" s="26">
        <v>42</v>
      </c>
      <c r="J71" s="26">
        <v>39</v>
      </c>
      <c r="K71" s="26">
        <v>25</v>
      </c>
      <c r="L71" s="26">
        <v>32</v>
      </c>
      <c r="M71" s="26">
        <v>25</v>
      </c>
      <c r="N71" s="26">
        <v>52</v>
      </c>
      <c r="O71" s="26">
        <v>49</v>
      </c>
      <c r="P71" s="26">
        <v>46</v>
      </c>
      <c r="Q71" s="26">
        <v>36</v>
      </c>
      <c r="R71" s="26">
        <v>30</v>
      </c>
      <c r="S71" s="26">
        <v>33</v>
      </c>
      <c r="T71" s="26">
        <v>38</v>
      </c>
      <c r="U71" s="26">
        <v>41</v>
      </c>
      <c r="V71" s="26">
        <v>37</v>
      </c>
      <c r="W71" s="26">
        <v>25</v>
      </c>
      <c r="X71" s="26">
        <v>34</v>
      </c>
      <c r="Y71" s="26">
        <v>37</v>
      </c>
      <c r="Z71" s="26">
        <v>51</v>
      </c>
      <c r="AA71" s="26">
        <v>46</v>
      </c>
      <c r="AB71" s="26">
        <v>44</v>
      </c>
      <c r="AC71" s="26">
        <v>33</v>
      </c>
    </row>
    <row r="72" spans="1:29" x14ac:dyDescent="0.25">
      <c r="A72" s="77" t="s">
        <v>137</v>
      </c>
      <c r="B72" s="26">
        <v>40</v>
      </c>
      <c r="C72" s="26">
        <v>35</v>
      </c>
      <c r="D72" s="26">
        <v>35</v>
      </c>
      <c r="E72" s="26">
        <v>23</v>
      </c>
      <c r="F72" s="26">
        <v>19</v>
      </c>
      <c r="G72" s="26">
        <v>20</v>
      </c>
      <c r="H72" s="26">
        <v>17</v>
      </c>
      <c r="I72" s="26">
        <v>17</v>
      </c>
      <c r="J72" s="26">
        <v>22</v>
      </c>
      <c r="K72" s="26">
        <v>16</v>
      </c>
      <c r="L72" s="26">
        <v>24</v>
      </c>
      <c r="M72" s="26">
        <v>19</v>
      </c>
      <c r="N72" s="26">
        <v>37</v>
      </c>
      <c r="O72" s="26">
        <v>26</v>
      </c>
      <c r="P72" s="26">
        <v>26</v>
      </c>
      <c r="Q72" s="26">
        <v>25</v>
      </c>
      <c r="R72" s="26">
        <v>16</v>
      </c>
      <c r="S72" s="26">
        <v>15</v>
      </c>
      <c r="T72" s="26">
        <v>16</v>
      </c>
      <c r="U72" s="26">
        <v>16</v>
      </c>
      <c r="V72" s="26">
        <v>20</v>
      </c>
      <c r="W72" s="26">
        <v>14</v>
      </c>
      <c r="X72" s="26">
        <v>20</v>
      </c>
      <c r="Y72" s="26">
        <v>19</v>
      </c>
      <c r="Z72" s="26">
        <v>24</v>
      </c>
      <c r="AA72" s="26">
        <v>29</v>
      </c>
      <c r="AB72" s="26">
        <v>23</v>
      </c>
      <c r="AC72" s="26">
        <v>26</v>
      </c>
    </row>
    <row r="73" spans="1:29" x14ac:dyDescent="0.25">
      <c r="A73" s="77" t="s">
        <v>138</v>
      </c>
      <c r="B73" s="26">
        <v>1030</v>
      </c>
      <c r="C73" s="26">
        <v>994</v>
      </c>
      <c r="D73" s="26">
        <v>948</v>
      </c>
      <c r="E73" s="26">
        <v>779</v>
      </c>
      <c r="F73" s="26">
        <v>722</v>
      </c>
      <c r="G73" s="26">
        <v>842</v>
      </c>
      <c r="H73" s="26">
        <v>904</v>
      </c>
      <c r="I73" s="26">
        <v>852</v>
      </c>
      <c r="J73" s="26">
        <v>836</v>
      </c>
      <c r="K73" s="26">
        <v>682</v>
      </c>
      <c r="L73" s="26">
        <v>825</v>
      </c>
      <c r="M73" s="26">
        <v>814</v>
      </c>
      <c r="N73" s="26">
        <v>1029</v>
      </c>
      <c r="O73" s="26">
        <v>1016</v>
      </c>
      <c r="P73" s="26">
        <v>990</v>
      </c>
      <c r="Q73" s="26">
        <v>905</v>
      </c>
      <c r="R73" s="26">
        <v>730</v>
      </c>
      <c r="S73" s="26">
        <v>845</v>
      </c>
      <c r="T73" s="26">
        <v>873</v>
      </c>
      <c r="U73" s="26">
        <v>827</v>
      </c>
      <c r="V73" s="26">
        <v>783</v>
      </c>
      <c r="W73" s="26">
        <v>631</v>
      </c>
      <c r="X73" s="26">
        <v>764</v>
      </c>
      <c r="Y73" s="26">
        <v>686</v>
      </c>
      <c r="Z73" s="26">
        <v>857</v>
      </c>
      <c r="AA73" s="26">
        <v>830</v>
      </c>
      <c r="AB73" s="26">
        <v>818</v>
      </c>
      <c r="AC73" s="26">
        <v>765</v>
      </c>
    </row>
    <row r="74" spans="1:29" x14ac:dyDescent="0.25">
      <c r="A74" s="77" t="s">
        <v>139</v>
      </c>
      <c r="B74" s="26">
        <v>19</v>
      </c>
      <c r="C74" s="26">
        <v>21</v>
      </c>
      <c r="D74" s="26">
        <v>20</v>
      </c>
      <c r="E74" s="26">
        <v>12</v>
      </c>
      <c r="F74" s="26">
        <v>16</v>
      </c>
      <c r="G74" s="26">
        <v>27</v>
      </c>
      <c r="H74" s="26">
        <v>23</v>
      </c>
      <c r="I74" s="26">
        <v>25</v>
      </c>
      <c r="J74" s="26">
        <v>18</v>
      </c>
      <c r="K74" s="26">
        <v>17</v>
      </c>
      <c r="L74" s="26">
        <v>21</v>
      </c>
      <c r="M74" s="26">
        <v>25</v>
      </c>
      <c r="N74" s="26">
        <v>30</v>
      </c>
      <c r="O74" s="26">
        <v>23</v>
      </c>
      <c r="P74" s="26">
        <v>24</v>
      </c>
      <c r="Q74" s="26">
        <v>24</v>
      </c>
      <c r="R74" s="26">
        <v>17</v>
      </c>
      <c r="S74" s="26">
        <v>18</v>
      </c>
      <c r="T74" s="26">
        <v>19</v>
      </c>
      <c r="U74" s="26">
        <v>18</v>
      </c>
      <c r="V74" s="26">
        <v>18</v>
      </c>
      <c r="W74" s="26">
        <v>13</v>
      </c>
      <c r="X74" s="26">
        <v>19</v>
      </c>
      <c r="Y74" s="26">
        <v>19</v>
      </c>
      <c r="Z74" s="26">
        <v>19</v>
      </c>
      <c r="AA74" s="26">
        <v>24</v>
      </c>
      <c r="AB74" s="26">
        <v>20</v>
      </c>
      <c r="AC74" s="26">
        <v>19</v>
      </c>
    </row>
    <row r="75" spans="1:29" x14ac:dyDescent="0.25">
      <c r="A75" s="77" t="s">
        <v>140</v>
      </c>
      <c r="B75" s="26">
        <v>69</v>
      </c>
      <c r="C75" s="26">
        <v>62</v>
      </c>
      <c r="D75" s="26">
        <v>63</v>
      </c>
      <c r="E75" s="26">
        <v>62</v>
      </c>
      <c r="F75" s="26">
        <v>57</v>
      </c>
      <c r="G75" s="26">
        <v>68</v>
      </c>
      <c r="H75" s="26">
        <v>84</v>
      </c>
      <c r="I75" s="26">
        <v>76</v>
      </c>
      <c r="J75" s="26">
        <v>74</v>
      </c>
      <c r="K75" s="26">
        <v>66</v>
      </c>
      <c r="L75" s="26">
        <v>68</v>
      </c>
      <c r="M75" s="26">
        <v>71</v>
      </c>
      <c r="N75" s="26">
        <v>76</v>
      </c>
      <c r="O75" s="26">
        <v>60</v>
      </c>
      <c r="P75" s="26">
        <v>70</v>
      </c>
      <c r="Q75" s="26">
        <v>67</v>
      </c>
      <c r="R75" s="26">
        <v>48</v>
      </c>
      <c r="S75" s="26">
        <v>70</v>
      </c>
      <c r="T75" s="26">
        <v>82</v>
      </c>
      <c r="U75" s="26">
        <v>75</v>
      </c>
      <c r="V75" s="26">
        <v>69</v>
      </c>
      <c r="W75" s="26">
        <v>53</v>
      </c>
      <c r="X75" s="26">
        <v>60</v>
      </c>
      <c r="Y75" s="26">
        <v>47</v>
      </c>
      <c r="Z75" s="26">
        <v>61</v>
      </c>
      <c r="AA75" s="26">
        <v>55</v>
      </c>
      <c r="AB75" s="26">
        <v>55</v>
      </c>
      <c r="AC75" s="26">
        <v>50</v>
      </c>
    </row>
    <row r="76" spans="1:29" x14ac:dyDescent="0.25">
      <c r="A76" s="77" t="s">
        <v>142</v>
      </c>
      <c r="B76" s="26">
        <v>28</v>
      </c>
      <c r="C76" s="26">
        <v>23</v>
      </c>
      <c r="D76" s="26">
        <v>24</v>
      </c>
      <c r="E76" s="26">
        <v>32</v>
      </c>
      <c r="F76" s="26">
        <v>20</v>
      </c>
      <c r="G76" s="26">
        <v>22</v>
      </c>
      <c r="H76" s="26">
        <v>23</v>
      </c>
      <c r="I76" s="26">
        <v>15</v>
      </c>
      <c r="J76" s="26">
        <v>29</v>
      </c>
      <c r="K76" s="26">
        <v>17</v>
      </c>
      <c r="L76" s="26">
        <v>20</v>
      </c>
      <c r="M76" s="26">
        <v>28</v>
      </c>
      <c r="N76" s="26">
        <v>21</v>
      </c>
      <c r="O76" s="26">
        <v>25</v>
      </c>
      <c r="P76" s="26">
        <v>29</v>
      </c>
      <c r="Q76" s="26">
        <v>31</v>
      </c>
      <c r="R76" s="26">
        <v>22</v>
      </c>
      <c r="S76" s="26">
        <v>19</v>
      </c>
      <c r="T76" s="26">
        <v>15</v>
      </c>
      <c r="U76" s="26">
        <v>14</v>
      </c>
      <c r="V76" s="26">
        <v>12</v>
      </c>
      <c r="W76" s="26">
        <v>9</v>
      </c>
      <c r="X76" s="26">
        <v>20</v>
      </c>
      <c r="Y76" s="26">
        <v>18</v>
      </c>
      <c r="Z76" s="26">
        <v>36</v>
      </c>
      <c r="AA76" s="26">
        <v>31</v>
      </c>
      <c r="AB76" s="26">
        <v>28</v>
      </c>
      <c r="AC76" s="26">
        <v>28</v>
      </c>
    </row>
    <row r="77" spans="1:29" x14ac:dyDescent="0.25">
      <c r="A77" s="77" t="s">
        <v>146</v>
      </c>
      <c r="B77" s="26">
        <v>210</v>
      </c>
      <c r="C77" s="26">
        <v>212</v>
      </c>
      <c r="D77" s="26">
        <v>201</v>
      </c>
      <c r="E77" s="26">
        <v>165</v>
      </c>
      <c r="F77" s="26">
        <v>89</v>
      </c>
      <c r="G77" s="26">
        <v>124</v>
      </c>
      <c r="H77" s="26">
        <v>137</v>
      </c>
      <c r="I77" s="26">
        <v>136</v>
      </c>
      <c r="J77" s="26">
        <v>115</v>
      </c>
      <c r="K77" s="26">
        <v>101</v>
      </c>
      <c r="L77" s="26">
        <v>145</v>
      </c>
      <c r="M77" s="26">
        <v>155</v>
      </c>
      <c r="N77" s="26">
        <v>208</v>
      </c>
      <c r="O77" s="26">
        <v>199</v>
      </c>
      <c r="P77" s="26">
        <v>193</v>
      </c>
      <c r="Q77" s="26">
        <v>160</v>
      </c>
      <c r="R77" s="26">
        <v>109</v>
      </c>
      <c r="S77" s="26">
        <v>104</v>
      </c>
      <c r="T77" s="26">
        <v>129</v>
      </c>
      <c r="U77" s="26">
        <v>117</v>
      </c>
      <c r="V77" s="26">
        <v>114</v>
      </c>
      <c r="W77" s="26">
        <v>91</v>
      </c>
      <c r="X77" s="26">
        <v>136</v>
      </c>
      <c r="Y77" s="26">
        <v>118</v>
      </c>
      <c r="Z77" s="26">
        <v>153</v>
      </c>
      <c r="AA77" s="26">
        <v>169</v>
      </c>
      <c r="AB77" s="26">
        <v>176</v>
      </c>
      <c r="AC77" s="26">
        <v>158</v>
      </c>
    </row>
    <row r="78" spans="1:29" x14ac:dyDescent="0.25">
      <c r="A78" s="77" t="s">
        <v>147</v>
      </c>
      <c r="B78" s="26">
        <v>51</v>
      </c>
      <c r="C78" s="26">
        <v>48</v>
      </c>
      <c r="D78" s="26">
        <v>48</v>
      </c>
      <c r="E78" s="26">
        <v>29</v>
      </c>
      <c r="F78" s="26">
        <v>19</v>
      </c>
      <c r="G78" s="26">
        <v>33</v>
      </c>
      <c r="H78" s="26">
        <v>38</v>
      </c>
      <c r="I78" s="26">
        <v>37</v>
      </c>
      <c r="J78" s="26">
        <v>28</v>
      </c>
      <c r="K78" s="26">
        <v>31</v>
      </c>
      <c r="L78" s="26">
        <v>41</v>
      </c>
      <c r="M78" s="26">
        <v>36</v>
      </c>
      <c r="N78" s="26">
        <v>39</v>
      </c>
      <c r="O78" s="26">
        <v>47</v>
      </c>
      <c r="P78" s="26">
        <v>41</v>
      </c>
      <c r="Q78" s="26">
        <v>38</v>
      </c>
      <c r="R78" s="26">
        <v>28</v>
      </c>
      <c r="S78" s="26">
        <v>27</v>
      </c>
      <c r="T78" s="26">
        <v>41</v>
      </c>
      <c r="U78" s="26">
        <v>42</v>
      </c>
      <c r="V78" s="26">
        <v>27</v>
      </c>
      <c r="W78" s="26">
        <v>22</v>
      </c>
      <c r="X78" s="26">
        <v>44</v>
      </c>
      <c r="Y78" s="26">
        <v>28</v>
      </c>
      <c r="Z78" s="26">
        <v>39</v>
      </c>
      <c r="AA78" s="26">
        <v>42</v>
      </c>
      <c r="AB78" s="26">
        <v>53</v>
      </c>
      <c r="AC78" s="26">
        <v>40</v>
      </c>
    </row>
    <row r="79" spans="1:29" x14ac:dyDescent="0.25">
      <c r="A79" s="77" t="s">
        <v>150</v>
      </c>
      <c r="B79" s="26">
        <v>36</v>
      </c>
      <c r="C79" s="26">
        <v>39</v>
      </c>
      <c r="D79" s="26">
        <v>34</v>
      </c>
      <c r="E79" s="26">
        <v>27</v>
      </c>
      <c r="F79" s="26">
        <v>19</v>
      </c>
      <c r="G79" s="26">
        <v>21</v>
      </c>
      <c r="H79" s="26">
        <v>24</v>
      </c>
      <c r="I79" s="26">
        <v>19</v>
      </c>
      <c r="J79" s="26">
        <v>19</v>
      </c>
      <c r="K79" s="26">
        <v>15</v>
      </c>
      <c r="L79" s="26">
        <v>13</v>
      </c>
      <c r="M79" s="26">
        <v>14</v>
      </c>
      <c r="N79" s="26">
        <v>31</v>
      </c>
      <c r="O79" s="26">
        <v>25</v>
      </c>
      <c r="P79" s="26">
        <v>25</v>
      </c>
      <c r="Q79" s="26">
        <v>32</v>
      </c>
      <c r="R79" s="26">
        <v>19</v>
      </c>
      <c r="S79" s="26">
        <v>17</v>
      </c>
      <c r="T79" s="26">
        <v>14</v>
      </c>
      <c r="U79" s="26">
        <v>14</v>
      </c>
      <c r="V79" s="26">
        <v>21</v>
      </c>
      <c r="W79" s="26">
        <v>12</v>
      </c>
      <c r="X79" s="26">
        <v>13</v>
      </c>
      <c r="Y79" s="26">
        <v>23</v>
      </c>
      <c r="Z79" s="26">
        <v>30</v>
      </c>
      <c r="AA79" s="26">
        <v>24</v>
      </c>
      <c r="AB79" s="26">
        <v>21</v>
      </c>
      <c r="AC79" s="26">
        <v>24</v>
      </c>
    </row>
    <row r="80" spans="1:29" x14ac:dyDescent="0.25">
      <c r="A80" s="77" t="s">
        <v>152</v>
      </c>
      <c r="B80" s="26">
        <v>58</v>
      </c>
      <c r="C80" s="26">
        <v>59</v>
      </c>
      <c r="D80" s="26">
        <v>56</v>
      </c>
      <c r="E80" s="26">
        <v>38</v>
      </c>
      <c r="F80" s="26">
        <v>31</v>
      </c>
      <c r="G80" s="26">
        <v>34</v>
      </c>
      <c r="H80" s="26">
        <v>35</v>
      </c>
      <c r="I80" s="26">
        <v>30</v>
      </c>
      <c r="J80" s="26">
        <v>29</v>
      </c>
      <c r="K80" s="26">
        <v>22</v>
      </c>
      <c r="L80" s="26">
        <v>25</v>
      </c>
      <c r="M80" s="26">
        <v>30</v>
      </c>
      <c r="N80" s="26">
        <v>49</v>
      </c>
      <c r="O80" s="26">
        <v>43</v>
      </c>
      <c r="P80" s="26">
        <v>36</v>
      </c>
      <c r="Q80" s="26">
        <v>30</v>
      </c>
      <c r="R80" s="26">
        <v>28</v>
      </c>
      <c r="S80" s="26">
        <v>29</v>
      </c>
      <c r="T80" s="26">
        <v>33</v>
      </c>
      <c r="U80" s="26">
        <v>36</v>
      </c>
      <c r="V80" s="26">
        <v>35</v>
      </c>
      <c r="W80" s="26">
        <v>26</v>
      </c>
      <c r="X80" s="26">
        <v>32</v>
      </c>
      <c r="Y80" s="26">
        <v>33</v>
      </c>
      <c r="Z80" s="26">
        <v>43</v>
      </c>
      <c r="AA80" s="26">
        <v>40</v>
      </c>
      <c r="AB80" s="26">
        <v>38</v>
      </c>
      <c r="AC80" s="26">
        <v>28</v>
      </c>
    </row>
    <row r="81" spans="1:29" x14ac:dyDescent="0.25">
      <c r="A81" s="77" t="s">
        <v>155</v>
      </c>
      <c r="B81" s="26">
        <v>89</v>
      </c>
      <c r="C81" s="26">
        <v>101</v>
      </c>
      <c r="D81" s="26">
        <v>82</v>
      </c>
      <c r="E81" s="26">
        <v>73</v>
      </c>
      <c r="F81" s="26">
        <v>57</v>
      </c>
      <c r="G81" s="26">
        <v>65</v>
      </c>
      <c r="H81" s="26">
        <v>55</v>
      </c>
      <c r="I81" s="26">
        <v>60</v>
      </c>
      <c r="J81" s="26">
        <v>50</v>
      </c>
      <c r="K81" s="26">
        <v>51</v>
      </c>
      <c r="L81" s="26">
        <v>58</v>
      </c>
      <c r="M81" s="26">
        <v>63</v>
      </c>
      <c r="N81" s="26">
        <v>83</v>
      </c>
      <c r="O81" s="26">
        <v>92</v>
      </c>
      <c r="P81" s="26">
        <v>80</v>
      </c>
      <c r="Q81" s="26">
        <v>67</v>
      </c>
      <c r="R81" s="26">
        <v>41</v>
      </c>
      <c r="S81" s="26">
        <v>49</v>
      </c>
      <c r="T81" s="26">
        <v>50</v>
      </c>
      <c r="U81" s="26">
        <v>58</v>
      </c>
      <c r="V81" s="26">
        <v>36</v>
      </c>
      <c r="W81" s="26">
        <v>33</v>
      </c>
      <c r="X81" s="26">
        <v>50</v>
      </c>
      <c r="Y81" s="26">
        <v>56</v>
      </c>
      <c r="Z81" s="26">
        <v>84</v>
      </c>
      <c r="AA81" s="26">
        <v>78</v>
      </c>
      <c r="AB81" s="26">
        <v>73</v>
      </c>
      <c r="AC81" s="26">
        <v>63</v>
      </c>
    </row>
    <row r="82" spans="1:29" x14ac:dyDescent="0.25">
      <c r="A82" s="77" t="s">
        <v>156</v>
      </c>
      <c r="B82" s="26">
        <v>132</v>
      </c>
      <c r="C82" s="26">
        <v>133</v>
      </c>
      <c r="D82" s="26">
        <v>125</v>
      </c>
      <c r="E82" s="26">
        <v>122</v>
      </c>
      <c r="F82" s="26">
        <v>117</v>
      </c>
      <c r="G82" s="26">
        <v>148</v>
      </c>
      <c r="H82" s="26">
        <v>149</v>
      </c>
      <c r="I82" s="26">
        <v>158</v>
      </c>
      <c r="J82" s="26">
        <v>152</v>
      </c>
      <c r="K82" s="26">
        <v>123</v>
      </c>
      <c r="L82" s="26">
        <v>131</v>
      </c>
      <c r="M82" s="26">
        <v>119</v>
      </c>
      <c r="N82" s="26">
        <v>128</v>
      </c>
      <c r="O82" s="26">
        <v>123</v>
      </c>
      <c r="P82" s="26">
        <v>129</v>
      </c>
      <c r="Q82" s="26">
        <v>114</v>
      </c>
      <c r="R82" s="26">
        <v>117</v>
      </c>
      <c r="S82" s="26">
        <v>144</v>
      </c>
      <c r="T82" s="26">
        <v>140</v>
      </c>
      <c r="U82" s="26">
        <v>142</v>
      </c>
      <c r="V82" s="26">
        <v>130</v>
      </c>
      <c r="W82" s="26">
        <v>95</v>
      </c>
      <c r="X82" s="26">
        <v>97</v>
      </c>
      <c r="Y82" s="26">
        <v>95</v>
      </c>
      <c r="Z82" s="26">
        <v>102</v>
      </c>
      <c r="AA82" s="26">
        <v>111</v>
      </c>
      <c r="AB82" s="26">
        <v>112</v>
      </c>
      <c r="AC82" s="26">
        <v>114</v>
      </c>
    </row>
    <row r="83" spans="1:29" x14ac:dyDescent="0.25">
      <c r="A83" s="77" t="s">
        <v>157</v>
      </c>
      <c r="B83" s="26">
        <v>50</v>
      </c>
      <c r="C83" s="26">
        <v>53</v>
      </c>
      <c r="D83" s="26">
        <v>54</v>
      </c>
      <c r="E83" s="26">
        <v>47</v>
      </c>
      <c r="F83" s="26">
        <v>41</v>
      </c>
      <c r="G83" s="26">
        <v>49</v>
      </c>
      <c r="H83" s="26">
        <v>51</v>
      </c>
      <c r="I83" s="26">
        <v>45</v>
      </c>
      <c r="J83" s="26">
        <v>48</v>
      </c>
      <c r="K83" s="26">
        <v>36</v>
      </c>
      <c r="L83" s="26">
        <v>43</v>
      </c>
      <c r="M83" s="26">
        <v>34</v>
      </c>
      <c r="N83" s="26">
        <v>47</v>
      </c>
      <c r="O83" s="26">
        <v>41</v>
      </c>
      <c r="P83" s="26">
        <v>36</v>
      </c>
      <c r="Q83" s="26">
        <v>40</v>
      </c>
      <c r="R83" s="26">
        <v>38</v>
      </c>
      <c r="S83" s="26">
        <v>36</v>
      </c>
      <c r="T83" s="26">
        <v>43</v>
      </c>
      <c r="U83" s="26">
        <v>47</v>
      </c>
      <c r="V83" s="26">
        <v>43</v>
      </c>
      <c r="W83" s="26">
        <v>33</v>
      </c>
      <c r="X83" s="26">
        <v>34</v>
      </c>
      <c r="Y83" s="26">
        <v>31</v>
      </c>
      <c r="Z83" s="26">
        <v>38</v>
      </c>
      <c r="AA83" s="26">
        <v>38</v>
      </c>
      <c r="AB83" s="26">
        <v>37</v>
      </c>
      <c r="AC83" s="26">
        <v>43</v>
      </c>
    </row>
    <row r="84" spans="1:29" x14ac:dyDescent="0.25">
      <c r="A84" s="77" t="s">
        <v>158</v>
      </c>
      <c r="B84" s="26">
        <v>78</v>
      </c>
      <c r="C84" s="26">
        <v>86</v>
      </c>
      <c r="D84" s="26">
        <v>72</v>
      </c>
      <c r="E84" s="26">
        <v>65</v>
      </c>
      <c r="F84" s="26">
        <v>52</v>
      </c>
      <c r="G84" s="26">
        <v>66</v>
      </c>
      <c r="H84" s="26">
        <v>76</v>
      </c>
      <c r="I84" s="26">
        <v>72</v>
      </c>
      <c r="J84" s="26">
        <v>59</v>
      </c>
      <c r="K84" s="26">
        <v>45</v>
      </c>
      <c r="L84" s="26">
        <v>54</v>
      </c>
      <c r="M84" s="26">
        <v>51</v>
      </c>
      <c r="N84" s="26">
        <v>75</v>
      </c>
      <c r="O84" s="26">
        <v>76</v>
      </c>
      <c r="P84" s="26">
        <v>77</v>
      </c>
      <c r="Q84" s="26">
        <v>68</v>
      </c>
      <c r="R84" s="26">
        <v>52</v>
      </c>
      <c r="S84" s="26">
        <v>62</v>
      </c>
      <c r="T84" s="26">
        <v>74</v>
      </c>
      <c r="U84" s="26">
        <v>65</v>
      </c>
      <c r="V84" s="26">
        <v>55</v>
      </c>
      <c r="W84" s="26">
        <v>48</v>
      </c>
      <c r="X84" s="26">
        <v>41</v>
      </c>
      <c r="Y84" s="26">
        <v>37</v>
      </c>
      <c r="Z84" s="26">
        <v>66</v>
      </c>
      <c r="AA84" s="26">
        <v>58</v>
      </c>
      <c r="AB84" s="26">
        <v>58</v>
      </c>
      <c r="AC84" s="26">
        <v>59</v>
      </c>
    </row>
    <row r="85" spans="1:29" x14ac:dyDescent="0.25">
      <c r="A85" s="77" t="s">
        <v>159</v>
      </c>
      <c r="B85" s="26">
        <v>414</v>
      </c>
      <c r="C85" s="26">
        <v>434</v>
      </c>
      <c r="D85" s="26">
        <v>393</v>
      </c>
      <c r="E85" s="26">
        <v>321</v>
      </c>
      <c r="F85" s="26">
        <v>293</v>
      </c>
      <c r="G85" s="26">
        <v>323</v>
      </c>
      <c r="H85" s="26">
        <v>343</v>
      </c>
      <c r="I85" s="26">
        <v>320</v>
      </c>
      <c r="J85" s="26">
        <v>320</v>
      </c>
      <c r="K85" s="26">
        <v>267</v>
      </c>
      <c r="L85" s="26">
        <v>318</v>
      </c>
      <c r="M85" s="26">
        <v>332</v>
      </c>
      <c r="N85" s="26">
        <v>430</v>
      </c>
      <c r="O85" s="26">
        <v>439</v>
      </c>
      <c r="P85" s="26">
        <v>410</v>
      </c>
      <c r="Q85" s="26">
        <v>364</v>
      </c>
      <c r="R85" s="26">
        <v>293</v>
      </c>
      <c r="S85" s="26">
        <v>325</v>
      </c>
      <c r="T85" s="26">
        <v>334</v>
      </c>
      <c r="U85" s="26">
        <v>310</v>
      </c>
      <c r="V85" s="26">
        <v>291</v>
      </c>
      <c r="W85" s="26">
        <v>232</v>
      </c>
      <c r="X85" s="26">
        <v>286</v>
      </c>
      <c r="Y85" s="26">
        <v>279</v>
      </c>
      <c r="Z85" s="26">
        <v>361</v>
      </c>
      <c r="AA85" s="26">
        <v>356</v>
      </c>
      <c r="AB85" s="26">
        <v>345</v>
      </c>
      <c r="AC85" s="26">
        <v>307</v>
      </c>
    </row>
    <row r="86" spans="1:29" x14ac:dyDescent="0.25">
      <c r="A86" s="77" t="s">
        <v>160</v>
      </c>
      <c r="B86" s="26">
        <v>82</v>
      </c>
      <c r="C86" s="26">
        <v>66</v>
      </c>
      <c r="D86" s="26">
        <v>78</v>
      </c>
      <c r="E86" s="26">
        <v>60</v>
      </c>
      <c r="F86" s="26">
        <v>59</v>
      </c>
      <c r="G86" s="26">
        <v>70</v>
      </c>
      <c r="H86" s="26">
        <v>73</v>
      </c>
      <c r="I86" s="26">
        <v>70</v>
      </c>
      <c r="J86" s="26">
        <v>85</v>
      </c>
      <c r="K86" s="26">
        <v>65</v>
      </c>
      <c r="L86" s="26">
        <v>68</v>
      </c>
      <c r="M86" s="26">
        <v>70</v>
      </c>
      <c r="N86" s="26">
        <v>89</v>
      </c>
      <c r="O86" s="26">
        <v>85</v>
      </c>
      <c r="P86" s="26">
        <v>84</v>
      </c>
      <c r="Q86" s="26">
        <v>72</v>
      </c>
      <c r="R86" s="26">
        <v>50</v>
      </c>
      <c r="S86" s="26">
        <v>58</v>
      </c>
      <c r="T86" s="26">
        <v>57</v>
      </c>
      <c r="U86" s="26">
        <v>59</v>
      </c>
      <c r="V86" s="26">
        <v>59</v>
      </c>
      <c r="W86" s="26">
        <v>49</v>
      </c>
      <c r="X86" s="26">
        <v>58</v>
      </c>
      <c r="Y86" s="26">
        <v>54</v>
      </c>
      <c r="Z86" s="26">
        <v>55</v>
      </c>
      <c r="AA86" s="26">
        <v>57</v>
      </c>
      <c r="AB86" s="26">
        <v>62</v>
      </c>
      <c r="AC86" s="26">
        <v>59</v>
      </c>
    </row>
    <row r="87" spans="1:29" x14ac:dyDescent="0.25">
      <c r="A87" s="77" t="s">
        <v>163</v>
      </c>
      <c r="B87" s="26">
        <v>38</v>
      </c>
      <c r="C87" s="26">
        <v>38</v>
      </c>
      <c r="D87" s="26">
        <v>37</v>
      </c>
      <c r="E87" s="26">
        <v>23</v>
      </c>
      <c r="F87" s="26">
        <v>21</v>
      </c>
      <c r="G87" s="26">
        <v>26</v>
      </c>
      <c r="H87" s="26">
        <v>29</v>
      </c>
      <c r="I87" s="26">
        <v>25</v>
      </c>
      <c r="J87" s="26">
        <v>33</v>
      </c>
      <c r="K87" s="26">
        <v>23</v>
      </c>
      <c r="L87" s="26">
        <v>32</v>
      </c>
      <c r="M87" s="26">
        <v>34</v>
      </c>
      <c r="N87" s="26">
        <v>32</v>
      </c>
      <c r="O87" s="26">
        <v>33</v>
      </c>
      <c r="P87" s="26">
        <v>35</v>
      </c>
      <c r="Q87" s="26">
        <v>30</v>
      </c>
      <c r="R87" s="26">
        <v>26</v>
      </c>
      <c r="S87" s="26">
        <v>28</v>
      </c>
      <c r="T87" s="26">
        <v>18</v>
      </c>
      <c r="U87" s="26">
        <v>20</v>
      </c>
      <c r="V87" s="26">
        <v>25</v>
      </c>
      <c r="W87" s="26">
        <v>19</v>
      </c>
      <c r="X87" s="26">
        <v>21</v>
      </c>
      <c r="Y87" s="26">
        <v>25</v>
      </c>
      <c r="Z87" s="26">
        <v>30</v>
      </c>
      <c r="AA87" s="26">
        <v>35</v>
      </c>
      <c r="AB87" s="26">
        <v>36</v>
      </c>
      <c r="AC87" s="26">
        <v>28</v>
      </c>
    </row>
    <row r="88" spans="1:29" x14ac:dyDescent="0.25">
      <c r="A88" s="77" t="s">
        <v>164</v>
      </c>
      <c r="B88" s="26">
        <v>107</v>
      </c>
      <c r="C88" s="26">
        <v>110</v>
      </c>
      <c r="D88" s="26">
        <v>107</v>
      </c>
      <c r="E88" s="26">
        <v>92</v>
      </c>
      <c r="F88" s="26">
        <v>56</v>
      </c>
      <c r="G88" s="26">
        <v>55</v>
      </c>
      <c r="H88" s="26">
        <v>60</v>
      </c>
      <c r="I88" s="26">
        <v>54</v>
      </c>
      <c r="J88" s="26">
        <v>56</v>
      </c>
      <c r="K88" s="26">
        <v>50</v>
      </c>
      <c r="L88" s="26">
        <v>67</v>
      </c>
      <c r="M88" s="26">
        <v>81</v>
      </c>
      <c r="N88" s="26">
        <v>113</v>
      </c>
      <c r="O88" s="26">
        <v>101</v>
      </c>
      <c r="P88" s="26">
        <v>102</v>
      </c>
      <c r="Q88" s="26">
        <v>96</v>
      </c>
      <c r="R88" s="26">
        <v>63</v>
      </c>
      <c r="S88" s="26">
        <v>48</v>
      </c>
      <c r="T88" s="26">
        <v>55</v>
      </c>
      <c r="U88" s="26">
        <v>48</v>
      </c>
      <c r="V88" s="26">
        <v>51</v>
      </c>
      <c r="W88" s="26">
        <v>42</v>
      </c>
      <c r="X88" s="26">
        <v>53</v>
      </c>
      <c r="Y88" s="26">
        <v>71</v>
      </c>
      <c r="Z88" s="26">
        <v>107</v>
      </c>
      <c r="AA88" s="26">
        <v>88</v>
      </c>
      <c r="AB88" s="26">
        <v>96</v>
      </c>
      <c r="AC88" s="26">
        <v>97</v>
      </c>
    </row>
    <row r="89" spans="1:29" x14ac:dyDescent="0.25">
      <c r="A89" s="77" t="s">
        <v>166</v>
      </c>
      <c r="B89" s="26">
        <v>45</v>
      </c>
      <c r="C89" s="26">
        <v>51</v>
      </c>
      <c r="D89" s="26">
        <v>53</v>
      </c>
      <c r="E89" s="26">
        <v>44</v>
      </c>
      <c r="F89" s="26">
        <v>23</v>
      </c>
      <c r="G89" s="26">
        <v>24</v>
      </c>
      <c r="H89" s="26">
        <v>27</v>
      </c>
      <c r="I89" s="26">
        <v>34</v>
      </c>
      <c r="J89" s="26">
        <v>20</v>
      </c>
      <c r="K89" s="26">
        <v>18</v>
      </c>
      <c r="L89" s="26">
        <v>23</v>
      </c>
      <c r="M89" s="26">
        <v>31</v>
      </c>
      <c r="N89" s="26">
        <v>44</v>
      </c>
      <c r="O89" s="26">
        <v>43</v>
      </c>
      <c r="P89" s="26">
        <v>37</v>
      </c>
      <c r="Q89" s="26">
        <v>36</v>
      </c>
      <c r="R89" s="26">
        <v>27</v>
      </c>
      <c r="S89" s="26">
        <v>25</v>
      </c>
      <c r="T89" s="26">
        <v>28</v>
      </c>
      <c r="U89" s="26">
        <v>22</v>
      </c>
      <c r="V89" s="26">
        <v>16</v>
      </c>
      <c r="W89" s="26">
        <v>12</v>
      </c>
      <c r="X89" s="26">
        <v>23</v>
      </c>
      <c r="Y89" s="26">
        <v>19</v>
      </c>
      <c r="Z89" s="26">
        <v>43</v>
      </c>
      <c r="AA89" s="26">
        <v>39</v>
      </c>
      <c r="AB89" s="26">
        <v>24</v>
      </c>
      <c r="AC89" s="26">
        <v>30</v>
      </c>
    </row>
    <row r="90" spans="1:29" x14ac:dyDescent="0.25">
      <c r="A90" s="77" t="s">
        <v>168</v>
      </c>
      <c r="B90" s="26">
        <v>13</v>
      </c>
      <c r="C90" s="26">
        <v>11</v>
      </c>
      <c r="D90" s="26">
        <v>15</v>
      </c>
      <c r="E90" s="26">
        <v>28</v>
      </c>
      <c r="F90" s="26">
        <v>28</v>
      </c>
      <c r="G90" s="26">
        <v>18</v>
      </c>
      <c r="H90" s="26">
        <v>18</v>
      </c>
      <c r="I90" s="26">
        <v>14</v>
      </c>
      <c r="J90" s="26">
        <v>22</v>
      </c>
      <c r="K90" s="26">
        <v>14</v>
      </c>
      <c r="L90" s="26">
        <v>29</v>
      </c>
      <c r="M90" s="26">
        <v>20</v>
      </c>
      <c r="N90" s="26">
        <v>22</v>
      </c>
      <c r="O90" s="26">
        <v>20</v>
      </c>
      <c r="P90" s="26">
        <v>19</v>
      </c>
      <c r="Q90" s="26">
        <v>28</v>
      </c>
      <c r="R90" s="26">
        <v>32</v>
      </c>
      <c r="S90" s="26">
        <v>22</v>
      </c>
      <c r="T90" s="26">
        <v>17</v>
      </c>
      <c r="U90" s="26">
        <v>23</v>
      </c>
      <c r="V90" s="26">
        <v>32</v>
      </c>
      <c r="W90" s="26">
        <v>25</v>
      </c>
      <c r="X90" s="26">
        <v>26</v>
      </c>
      <c r="Y90" s="26">
        <v>15</v>
      </c>
      <c r="Z90" s="26">
        <v>12</v>
      </c>
      <c r="AA90" s="26">
        <v>11</v>
      </c>
      <c r="AB90" s="26">
        <v>9</v>
      </c>
      <c r="AC90" s="26">
        <v>28</v>
      </c>
    </row>
    <row r="91" spans="1:29" x14ac:dyDescent="0.25">
      <c r="A91" s="77" t="s">
        <v>170</v>
      </c>
      <c r="B91" s="26">
        <v>71</v>
      </c>
      <c r="C91" s="26">
        <v>59</v>
      </c>
      <c r="D91" s="26">
        <v>68</v>
      </c>
      <c r="E91" s="26">
        <v>62</v>
      </c>
      <c r="F91" s="26">
        <v>64</v>
      </c>
      <c r="G91" s="26">
        <v>83</v>
      </c>
      <c r="H91" s="26">
        <v>79</v>
      </c>
      <c r="I91" s="26">
        <v>76</v>
      </c>
      <c r="J91" s="26">
        <v>70</v>
      </c>
      <c r="K91" s="26">
        <v>50</v>
      </c>
      <c r="L91" s="26">
        <v>50</v>
      </c>
      <c r="M91" s="26">
        <v>46</v>
      </c>
      <c r="N91" s="26">
        <v>51</v>
      </c>
      <c r="O91" s="26">
        <v>47</v>
      </c>
      <c r="P91" s="26">
        <v>61</v>
      </c>
      <c r="Q91" s="26">
        <v>62</v>
      </c>
      <c r="R91" s="26">
        <v>67</v>
      </c>
      <c r="S91" s="26">
        <v>72</v>
      </c>
      <c r="T91" s="26">
        <v>74</v>
      </c>
      <c r="U91" s="26">
        <v>70</v>
      </c>
      <c r="V91" s="26">
        <v>82</v>
      </c>
      <c r="W91" s="26">
        <v>59</v>
      </c>
      <c r="X91" s="26">
        <v>57</v>
      </c>
      <c r="Y91" s="26">
        <v>52</v>
      </c>
      <c r="Z91" s="26">
        <v>50</v>
      </c>
      <c r="AA91" s="26">
        <v>46</v>
      </c>
      <c r="AB91" s="26">
        <v>46</v>
      </c>
      <c r="AC91" s="26">
        <v>44</v>
      </c>
    </row>
    <row r="92" spans="1:29" x14ac:dyDescent="0.25">
      <c r="A92" s="77" t="s">
        <v>171</v>
      </c>
      <c r="B92" s="26">
        <v>104</v>
      </c>
      <c r="C92" s="26">
        <v>98</v>
      </c>
      <c r="D92" s="26">
        <v>95</v>
      </c>
      <c r="E92" s="26">
        <v>85</v>
      </c>
      <c r="F92" s="26">
        <v>64</v>
      </c>
      <c r="G92" s="26">
        <v>93</v>
      </c>
      <c r="H92" s="26">
        <v>92</v>
      </c>
      <c r="I92" s="26">
        <v>74</v>
      </c>
      <c r="J92" s="26">
        <v>74</v>
      </c>
      <c r="K92" s="26">
        <v>63</v>
      </c>
      <c r="L92" s="26">
        <v>63</v>
      </c>
      <c r="M92" s="26">
        <v>70</v>
      </c>
      <c r="N92" s="26">
        <v>108</v>
      </c>
      <c r="O92" s="26">
        <v>109</v>
      </c>
      <c r="P92" s="26">
        <v>109</v>
      </c>
      <c r="Q92" s="26">
        <v>103</v>
      </c>
      <c r="R92" s="26">
        <v>75</v>
      </c>
      <c r="S92" s="26">
        <v>95</v>
      </c>
      <c r="T92" s="26">
        <v>82</v>
      </c>
      <c r="U92" s="26">
        <v>79</v>
      </c>
      <c r="V92" s="26">
        <v>69</v>
      </c>
      <c r="W92" s="26">
        <v>76</v>
      </c>
      <c r="X92" s="26">
        <v>71</v>
      </c>
      <c r="Y92" s="26">
        <v>65</v>
      </c>
      <c r="Z92" s="26">
        <v>88</v>
      </c>
      <c r="AA92" s="26">
        <v>87</v>
      </c>
      <c r="AB92" s="26">
        <v>80</v>
      </c>
      <c r="AC92" s="26">
        <v>95</v>
      </c>
    </row>
    <row r="93" spans="1:29" x14ac:dyDescent="0.25">
      <c r="A93" s="77" t="s">
        <v>174</v>
      </c>
      <c r="B93" s="26">
        <v>754</v>
      </c>
      <c r="C93" s="26">
        <v>746</v>
      </c>
      <c r="D93" s="26">
        <v>769</v>
      </c>
      <c r="E93" s="26">
        <v>738</v>
      </c>
      <c r="F93" s="26">
        <v>573</v>
      </c>
      <c r="G93" s="26">
        <v>529</v>
      </c>
      <c r="H93" s="26">
        <v>535</v>
      </c>
      <c r="I93" s="26">
        <v>467</v>
      </c>
      <c r="J93" s="26">
        <v>479</v>
      </c>
      <c r="K93" s="26">
        <v>396</v>
      </c>
      <c r="L93" s="26">
        <v>541</v>
      </c>
      <c r="M93" s="26">
        <v>546</v>
      </c>
      <c r="N93" s="26">
        <v>693</v>
      </c>
      <c r="O93" s="26">
        <v>712</v>
      </c>
      <c r="P93" s="26">
        <v>708</v>
      </c>
      <c r="Q93" s="26">
        <v>678</v>
      </c>
      <c r="R93" s="26">
        <v>527</v>
      </c>
      <c r="S93" s="26">
        <v>507</v>
      </c>
      <c r="T93" s="26">
        <v>492</v>
      </c>
      <c r="U93" s="26">
        <v>450</v>
      </c>
      <c r="V93" s="26">
        <v>486</v>
      </c>
      <c r="W93" s="26">
        <v>426</v>
      </c>
      <c r="X93" s="26">
        <v>520</v>
      </c>
      <c r="Y93" s="26">
        <v>506</v>
      </c>
      <c r="Z93" s="26">
        <v>662</v>
      </c>
      <c r="AA93" s="26">
        <v>611</v>
      </c>
      <c r="AB93" s="26">
        <v>627</v>
      </c>
      <c r="AC93" s="26">
        <v>641</v>
      </c>
    </row>
    <row r="94" spans="1:29" x14ac:dyDescent="0.25">
      <c r="A94" s="77" t="s">
        <v>176</v>
      </c>
      <c r="B94" s="26">
        <v>561</v>
      </c>
      <c r="C94" s="26">
        <v>528</v>
      </c>
      <c r="D94" s="26">
        <v>568</v>
      </c>
      <c r="E94" s="26">
        <v>515</v>
      </c>
      <c r="F94" s="26">
        <v>456</v>
      </c>
      <c r="G94" s="26">
        <v>525</v>
      </c>
      <c r="H94" s="26">
        <v>542</v>
      </c>
      <c r="I94" s="26">
        <v>536</v>
      </c>
      <c r="J94" s="26">
        <v>527</v>
      </c>
      <c r="K94" s="26">
        <v>409</v>
      </c>
      <c r="L94" s="26">
        <v>468</v>
      </c>
      <c r="M94" s="26">
        <v>420</v>
      </c>
      <c r="N94" s="26">
        <v>536</v>
      </c>
      <c r="O94" s="26">
        <v>519</v>
      </c>
      <c r="P94" s="26">
        <v>519</v>
      </c>
      <c r="Q94" s="26">
        <v>464</v>
      </c>
      <c r="R94" s="26">
        <v>431</v>
      </c>
      <c r="S94" s="26">
        <v>458</v>
      </c>
      <c r="T94" s="26">
        <v>490</v>
      </c>
      <c r="U94" s="26">
        <v>495</v>
      </c>
      <c r="V94" s="26">
        <v>462</v>
      </c>
      <c r="W94" s="26">
        <v>359</v>
      </c>
      <c r="X94" s="26">
        <v>393</v>
      </c>
      <c r="Y94" s="26">
        <v>382</v>
      </c>
      <c r="Z94" s="26">
        <v>458</v>
      </c>
      <c r="AA94" s="26">
        <v>476</v>
      </c>
      <c r="AB94" s="26">
        <v>470</v>
      </c>
      <c r="AC94" s="26">
        <v>460</v>
      </c>
    </row>
    <row r="95" spans="1:29" x14ac:dyDescent="0.25">
      <c r="A95" s="77" t="s">
        <v>177</v>
      </c>
      <c r="B95" s="26">
        <v>17</v>
      </c>
      <c r="C95" s="26">
        <v>15</v>
      </c>
      <c r="D95" s="26">
        <v>19</v>
      </c>
      <c r="E95" s="26">
        <v>16</v>
      </c>
      <c r="F95" s="26">
        <v>9</v>
      </c>
      <c r="G95" s="26">
        <v>15</v>
      </c>
      <c r="H95" s="26">
        <v>16</v>
      </c>
      <c r="I95" s="26">
        <v>15</v>
      </c>
      <c r="J95" s="26">
        <v>18</v>
      </c>
      <c r="K95" s="26">
        <v>8</v>
      </c>
      <c r="L95" s="26">
        <v>11</v>
      </c>
      <c r="M95" s="26">
        <v>13</v>
      </c>
      <c r="N95" s="26">
        <v>19</v>
      </c>
      <c r="O95" s="26">
        <v>18</v>
      </c>
      <c r="P95" s="26">
        <v>17</v>
      </c>
      <c r="Q95" s="26">
        <v>19</v>
      </c>
      <c r="R95" s="26">
        <v>17</v>
      </c>
      <c r="S95" s="26">
        <v>21</v>
      </c>
      <c r="T95" s="26">
        <v>17</v>
      </c>
      <c r="U95" s="26">
        <v>20</v>
      </c>
      <c r="V95" s="26">
        <v>23</v>
      </c>
      <c r="W95" s="26">
        <v>20</v>
      </c>
      <c r="X95" s="26">
        <v>12</v>
      </c>
      <c r="Y95" s="26">
        <v>18</v>
      </c>
      <c r="Z95" s="26">
        <v>14</v>
      </c>
      <c r="AA95" s="26">
        <v>17</v>
      </c>
      <c r="AB95" s="26">
        <v>16</v>
      </c>
      <c r="AC95" s="26">
        <v>16</v>
      </c>
    </row>
    <row r="96" spans="1:29" x14ac:dyDescent="0.25">
      <c r="A96" s="77" t="s">
        <v>179</v>
      </c>
      <c r="B96" s="26">
        <v>29</v>
      </c>
      <c r="C96" s="26">
        <v>25</v>
      </c>
      <c r="D96" s="26">
        <v>25</v>
      </c>
      <c r="E96" s="26">
        <v>24</v>
      </c>
      <c r="F96" s="26">
        <v>22</v>
      </c>
      <c r="G96" s="26">
        <v>21</v>
      </c>
      <c r="H96" s="26">
        <v>22</v>
      </c>
      <c r="I96" s="26">
        <v>22</v>
      </c>
      <c r="J96" s="26">
        <v>16</v>
      </c>
      <c r="K96" s="26">
        <v>10</v>
      </c>
      <c r="L96" s="26">
        <v>11</v>
      </c>
      <c r="M96" s="26">
        <v>15</v>
      </c>
      <c r="N96" s="26">
        <v>30</v>
      </c>
      <c r="O96" s="26">
        <v>39</v>
      </c>
      <c r="P96" s="26">
        <v>32</v>
      </c>
      <c r="Q96" s="26">
        <v>24</v>
      </c>
      <c r="R96" s="26">
        <v>19</v>
      </c>
      <c r="S96" s="26">
        <v>20</v>
      </c>
      <c r="T96" s="26">
        <v>22</v>
      </c>
      <c r="U96" s="26">
        <v>20</v>
      </c>
      <c r="V96" s="26">
        <v>17</v>
      </c>
      <c r="W96" s="26">
        <v>13</v>
      </c>
      <c r="X96" s="26">
        <v>11</v>
      </c>
      <c r="Y96" s="26">
        <v>13</v>
      </c>
      <c r="Z96" s="26">
        <v>24</v>
      </c>
      <c r="AA96" s="26">
        <v>19</v>
      </c>
      <c r="AB96" s="26">
        <v>26</v>
      </c>
      <c r="AC96" s="26">
        <v>16</v>
      </c>
    </row>
    <row r="97" spans="1:29" x14ac:dyDescent="0.25">
      <c r="A97" s="77" t="s">
        <v>180</v>
      </c>
      <c r="B97" s="26">
        <v>41</v>
      </c>
      <c r="C97" s="26">
        <v>37</v>
      </c>
      <c r="D97" s="26">
        <v>37</v>
      </c>
      <c r="E97" s="26">
        <v>42</v>
      </c>
      <c r="F97" s="26">
        <v>34</v>
      </c>
      <c r="G97" s="26">
        <v>37</v>
      </c>
      <c r="H97" s="26">
        <v>40</v>
      </c>
      <c r="I97" s="26">
        <v>36</v>
      </c>
      <c r="J97" s="26">
        <v>30</v>
      </c>
      <c r="K97" s="26">
        <v>22</v>
      </c>
      <c r="L97" s="26">
        <v>28</v>
      </c>
      <c r="M97" s="26">
        <v>29</v>
      </c>
      <c r="N97" s="26">
        <v>38</v>
      </c>
      <c r="O97" s="26">
        <v>39</v>
      </c>
      <c r="P97" s="26">
        <v>38</v>
      </c>
      <c r="Q97" s="26">
        <v>40</v>
      </c>
      <c r="R97" s="26">
        <v>23</v>
      </c>
      <c r="S97" s="26">
        <v>24</v>
      </c>
      <c r="T97" s="26">
        <v>29</v>
      </c>
      <c r="U97" s="26">
        <v>28</v>
      </c>
      <c r="V97" s="26">
        <v>29</v>
      </c>
      <c r="W97" s="26">
        <v>22</v>
      </c>
      <c r="X97" s="26">
        <v>20</v>
      </c>
      <c r="Y97" s="26">
        <v>21</v>
      </c>
      <c r="Z97" s="26">
        <v>27</v>
      </c>
      <c r="AA97" s="26">
        <v>29</v>
      </c>
      <c r="AB97" s="26">
        <v>25</v>
      </c>
      <c r="AC97" s="26">
        <v>18</v>
      </c>
    </row>
    <row r="98" spans="1:29" x14ac:dyDescent="0.25">
      <c r="A98" s="77" t="s">
        <v>181</v>
      </c>
      <c r="B98" s="26">
        <v>30</v>
      </c>
      <c r="C98" s="26">
        <v>29</v>
      </c>
      <c r="D98" s="26">
        <v>35</v>
      </c>
      <c r="E98" s="26">
        <v>85</v>
      </c>
      <c r="F98" s="26">
        <v>73</v>
      </c>
      <c r="G98" s="26">
        <v>31</v>
      </c>
      <c r="H98" s="26">
        <v>31</v>
      </c>
      <c r="I98" s="26">
        <v>29</v>
      </c>
      <c r="J98" s="26">
        <v>33</v>
      </c>
      <c r="K98" s="26">
        <v>25</v>
      </c>
      <c r="L98" s="26">
        <v>53</v>
      </c>
      <c r="M98" s="26">
        <v>40</v>
      </c>
      <c r="N98" s="26">
        <v>29</v>
      </c>
      <c r="O98" s="26">
        <v>37</v>
      </c>
      <c r="P98" s="26">
        <v>39</v>
      </c>
      <c r="Q98" s="26">
        <v>80</v>
      </c>
      <c r="R98" s="26">
        <v>86</v>
      </c>
      <c r="S98" s="26">
        <v>47</v>
      </c>
      <c r="T98" s="26">
        <v>26</v>
      </c>
      <c r="U98" s="26">
        <v>25</v>
      </c>
      <c r="V98" s="26">
        <v>32</v>
      </c>
      <c r="W98" s="26">
        <v>24</v>
      </c>
      <c r="X98" s="26">
        <v>50</v>
      </c>
      <c r="Y98" s="26">
        <v>31</v>
      </c>
      <c r="Z98" s="26">
        <v>23</v>
      </c>
      <c r="AA98" s="26">
        <v>25</v>
      </c>
      <c r="AB98" s="26">
        <v>22</v>
      </c>
      <c r="AC98" s="26">
        <v>68</v>
      </c>
    </row>
    <row r="99" spans="1:29" x14ac:dyDescent="0.25">
      <c r="A99" s="77" t="s">
        <v>183</v>
      </c>
      <c r="B99" s="26">
        <v>44</v>
      </c>
      <c r="C99" s="26">
        <v>42</v>
      </c>
      <c r="D99" s="26">
        <v>37</v>
      </c>
      <c r="E99" s="26">
        <v>94</v>
      </c>
      <c r="F99" s="26">
        <v>68</v>
      </c>
      <c r="G99" s="26">
        <v>46</v>
      </c>
      <c r="H99" s="26">
        <v>44</v>
      </c>
      <c r="I99" s="26">
        <v>38</v>
      </c>
      <c r="J99" s="26">
        <v>40</v>
      </c>
      <c r="K99" s="26">
        <v>27</v>
      </c>
      <c r="L99" s="26">
        <v>43</v>
      </c>
      <c r="M99" s="26">
        <v>28</v>
      </c>
      <c r="N99" s="26">
        <v>27</v>
      </c>
      <c r="O99" s="26">
        <v>31</v>
      </c>
      <c r="P99" s="26">
        <v>35</v>
      </c>
      <c r="Q99" s="26">
        <v>61</v>
      </c>
      <c r="R99" s="26">
        <v>50</v>
      </c>
      <c r="S99" s="26">
        <v>35</v>
      </c>
      <c r="T99" s="26">
        <v>31</v>
      </c>
      <c r="U99" s="26">
        <v>34</v>
      </c>
      <c r="V99" s="26">
        <v>33</v>
      </c>
      <c r="W99" s="26">
        <v>24</v>
      </c>
      <c r="X99" s="26">
        <v>35</v>
      </c>
      <c r="Y99" s="26">
        <v>22</v>
      </c>
      <c r="Z99" s="26">
        <v>24</v>
      </c>
      <c r="AA99" s="26">
        <v>23</v>
      </c>
      <c r="AB99" s="26">
        <v>26</v>
      </c>
      <c r="AC99" s="26">
        <v>42</v>
      </c>
    </row>
    <row r="100" spans="1:29" x14ac:dyDescent="0.25">
      <c r="A100" s="77" t="s">
        <v>184</v>
      </c>
      <c r="B100" s="26">
        <v>25</v>
      </c>
      <c r="C100" s="26">
        <v>22</v>
      </c>
      <c r="D100" s="26">
        <v>22</v>
      </c>
      <c r="E100" s="26">
        <v>24</v>
      </c>
      <c r="F100" s="26">
        <v>20</v>
      </c>
      <c r="G100" s="26">
        <v>18</v>
      </c>
      <c r="H100" s="26">
        <v>22</v>
      </c>
      <c r="I100" s="26">
        <v>17</v>
      </c>
      <c r="J100" s="26">
        <v>17</v>
      </c>
      <c r="K100" s="26">
        <v>12</v>
      </c>
      <c r="L100" s="26">
        <v>12</v>
      </c>
      <c r="M100" s="26">
        <v>15</v>
      </c>
      <c r="N100" s="26">
        <v>23</v>
      </c>
      <c r="O100" s="26">
        <v>25</v>
      </c>
      <c r="P100" s="26">
        <v>23</v>
      </c>
      <c r="Q100" s="26">
        <v>27</v>
      </c>
      <c r="R100" s="26">
        <v>14</v>
      </c>
      <c r="S100" s="26">
        <v>14</v>
      </c>
      <c r="T100" s="26">
        <v>19</v>
      </c>
      <c r="U100" s="26">
        <v>19</v>
      </c>
      <c r="V100" s="26">
        <v>21</v>
      </c>
      <c r="W100" s="26">
        <v>16</v>
      </c>
      <c r="X100" s="26">
        <v>16</v>
      </c>
      <c r="Y100" s="26">
        <v>14</v>
      </c>
      <c r="Z100" s="26">
        <v>19</v>
      </c>
      <c r="AA100" s="26">
        <v>20</v>
      </c>
      <c r="AB100" s="26">
        <v>17</v>
      </c>
      <c r="AC100" s="26">
        <v>15</v>
      </c>
    </row>
    <row r="101" spans="1:29" x14ac:dyDescent="0.25">
      <c r="A101" s="77" t="s">
        <v>185</v>
      </c>
      <c r="B101" s="26">
        <v>139</v>
      </c>
      <c r="C101" s="26">
        <v>123</v>
      </c>
      <c r="D101" s="26">
        <v>121</v>
      </c>
      <c r="E101" s="26">
        <v>118</v>
      </c>
      <c r="F101" s="26">
        <v>118</v>
      </c>
      <c r="G101" s="26">
        <v>154</v>
      </c>
      <c r="H101" s="26">
        <v>147</v>
      </c>
      <c r="I101" s="26">
        <v>145</v>
      </c>
      <c r="J101" s="26">
        <v>116</v>
      </c>
      <c r="K101" s="26">
        <v>92</v>
      </c>
      <c r="L101" s="26">
        <v>106</v>
      </c>
      <c r="M101" s="26">
        <v>118</v>
      </c>
      <c r="N101" s="26">
        <v>139</v>
      </c>
      <c r="O101" s="26">
        <v>127</v>
      </c>
      <c r="P101" s="26">
        <v>119</v>
      </c>
      <c r="Q101" s="26">
        <v>130</v>
      </c>
      <c r="R101" s="26">
        <v>95</v>
      </c>
      <c r="S101" s="26">
        <v>125</v>
      </c>
      <c r="T101" s="26">
        <v>116</v>
      </c>
      <c r="U101" s="26">
        <v>123</v>
      </c>
      <c r="V101" s="26">
        <v>114</v>
      </c>
      <c r="W101" s="26">
        <v>74</v>
      </c>
      <c r="X101" s="26">
        <v>86</v>
      </c>
      <c r="Y101" s="26">
        <v>90</v>
      </c>
      <c r="Z101" s="26">
        <v>117</v>
      </c>
      <c r="AA101" s="26">
        <v>106</v>
      </c>
      <c r="AB101" s="26">
        <v>105</v>
      </c>
      <c r="AC101" s="26">
        <v>103</v>
      </c>
    </row>
    <row r="102" spans="1:29" x14ac:dyDescent="0.25">
      <c r="A102" s="77" t="s">
        <v>187</v>
      </c>
      <c r="B102" s="26">
        <v>84</v>
      </c>
      <c r="C102" s="26">
        <v>84</v>
      </c>
      <c r="D102" s="26">
        <v>75</v>
      </c>
      <c r="E102" s="26">
        <v>90</v>
      </c>
      <c r="F102" s="26">
        <v>83</v>
      </c>
      <c r="G102" s="26">
        <v>68</v>
      </c>
      <c r="H102" s="26">
        <v>65</v>
      </c>
      <c r="I102" s="26">
        <v>62</v>
      </c>
      <c r="J102" s="26">
        <v>68</v>
      </c>
      <c r="K102" s="26">
        <v>62</v>
      </c>
      <c r="L102" s="26">
        <v>80</v>
      </c>
      <c r="M102" s="26">
        <v>69</v>
      </c>
      <c r="N102" s="26">
        <v>76</v>
      </c>
      <c r="O102" s="26">
        <v>77</v>
      </c>
      <c r="P102" s="26">
        <v>77</v>
      </c>
      <c r="Q102" s="26">
        <v>97</v>
      </c>
      <c r="R102" s="26">
        <v>95</v>
      </c>
      <c r="S102" s="26">
        <v>84</v>
      </c>
      <c r="T102" s="26">
        <v>76</v>
      </c>
      <c r="U102" s="26">
        <v>65</v>
      </c>
      <c r="V102" s="26">
        <v>67</v>
      </c>
      <c r="W102" s="26">
        <v>41</v>
      </c>
      <c r="X102" s="26">
        <v>71</v>
      </c>
      <c r="Y102" s="26">
        <v>53</v>
      </c>
      <c r="Z102" s="26">
        <v>61</v>
      </c>
      <c r="AA102" s="26">
        <v>68</v>
      </c>
      <c r="AB102" s="26">
        <v>57</v>
      </c>
      <c r="AC102" s="26">
        <v>65</v>
      </c>
    </row>
    <row r="103" spans="1:29" x14ac:dyDescent="0.25">
      <c r="A103" s="77" t="s">
        <v>188</v>
      </c>
      <c r="B103" s="26">
        <v>454</v>
      </c>
      <c r="C103" s="26">
        <v>470</v>
      </c>
      <c r="D103" s="26">
        <v>464</v>
      </c>
      <c r="E103" s="26">
        <v>498</v>
      </c>
      <c r="F103" s="26">
        <v>471</v>
      </c>
      <c r="G103" s="26">
        <v>426</v>
      </c>
      <c r="H103" s="26">
        <v>405</v>
      </c>
      <c r="I103" s="26">
        <v>404</v>
      </c>
      <c r="J103" s="26">
        <v>385</v>
      </c>
      <c r="K103" s="26">
        <v>296</v>
      </c>
      <c r="L103" s="26">
        <v>397</v>
      </c>
      <c r="M103" s="26">
        <v>354</v>
      </c>
      <c r="N103" s="26">
        <v>424</v>
      </c>
      <c r="O103" s="26">
        <v>441</v>
      </c>
      <c r="P103" s="26">
        <v>431</v>
      </c>
      <c r="Q103" s="26">
        <v>453</v>
      </c>
      <c r="R103" s="26">
        <v>426</v>
      </c>
      <c r="S103" s="26">
        <v>421</v>
      </c>
      <c r="T103" s="26">
        <v>375</v>
      </c>
      <c r="U103" s="26">
        <v>373</v>
      </c>
      <c r="V103" s="26">
        <v>377</v>
      </c>
      <c r="W103" s="26">
        <v>286</v>
      </c>
      <c r="X103" s="26">
        <v>386</v>
      </c>
      <c r="Y103" s="26">
        <v>326</v>
      </c>
      <c r="Z103" s="26">
        <v>416</v>
      </c>
      <c r="AA103" s="26">
        <v>429</v>
      </c>
      <c r="AB103" s="26">
        <v>400</v>
      </c>
      <c r="AC103" s="26">
        <v>447</v>
      </c>
    </row>
    <row r="104" spans="1:29" x14ac:dyDescent="0.25">
      <c r="A104" s="77" t="s">
        <v>189</v>
      </c>
      <c r="B104" s="26">
        <v>20</v>
      </c>
      <c r="C104" s="26">
        <v>18</v>
      </c>
      <c r="D104" s="26">
        <v>11</v>
      </c>
      <c r="E104" s="26">
        <v>13</v>
      </c>
      <c r="F104" s="26">
        <v>16</v>
      </c>
      <c r="G104" s="26">
        <v>17</v>
      </c>
      <c r="H104" s="26">
        <v>19</v>
      </c>
      <c r="I104" s="26">
        <v>18</v>
      </c>
      <c r="J104" s="26">
        <v>21</v>
      </c>
      <c r="K104" s="26">
        <v>15</v>
      </c>
      <c r="L104" s="26">
        <v>17</v>
      </c>
      <c r="M104" s="26">
        <v>16</v>
      </c>
      <c r="N104" s="26">
        <v>15</v>
      </c>
      <c r="O104" s="26">
        <v>14</v>
      </c>
      <c r="P104" s="26">
        <v>15</v>
      </c>
      <c r="Q104" s="26">
        <v>15</v>
      </c>
      <c r="R104" s="26">
        <v>16</v>
      </c>
      <c r="S104" s="26">
        <v>19</v>
      </c>
      <c r="T104" s="26">
        <v>20</v>
      </c>
      <c r="U104" s="26">
        <v>20</v>
      </c>
      <c r="V104" s="26">
        <v>17</v>
      </c>
      <c r="W104" s="26">
        <v>14</v>
      </c>
      <c r="X104" s="26">
        <v>14</v>
      </c>
      <c r="Y104" s="26">
        <v>10</v>
      </c>
      <c r="Z104" s="26">
        <v>11</v>
      </c>
      <c r="AA104" s="26">
        <v>12</v>
      </c>
      <c r="AB104" s="26">
        <v>12</v>
      </c>
      <c r="AC104" s="26">
        <v>13</v>
      </c>
    </row>
    <row r="105" spans="1:29" x14ac:dyDescent="0.25">
      <c r="A105" s="77" t="s">
        <v>190</v>
      </c>
      <c r="B105" s="26">
        <v>39</v>
      </c>
      <c r="C105" s="26">
        <v>36</v>
      </c>
      <c r="D105" s="26">
        <v>42</v>
      </c>
      <c r="E105" s="26">
        <v>25</v>
      </c>
      <c r="F105" s="26">
        <v>17</v>
      </c>
      <c r="G105" s="26">
        <v>23</v>
      </c>
      <c r="H105" s="26">
        <v>21</v>
      </c>
      <c r="I105" s="26">
        <v>15</v>
      </c>
      <c r="J105" s="26">
        <v>21</v>
      </c>
      <c r="K105" s="26">
        <v>24</v>
      </c>
      <c r="L105" s="26">
        <v>30</v>
      </c>
      <c r="M105" s="26">
        <v>24</v>
      </c>
      <c r="N105" s="26">
        <v>44</v>
      </c>
      <c r="O105" s="26">
        <v>43</v>
      </c>
      <c r="P105" s="26">
        <v>48</v>
      </c>
      <c r="Q105" s="26">
        <v>45</v>
      </c>
      <c r="R105" s="26">
        <v>27</v>
      </c>
      <c r="S105" s="26">
        <v>37</v>
      </c>
      <c r="T105" s="26">
        <v>26</v>
      </c>
      <c r="U105" s="26">
        <v>20</v>
      </c>
      <c r="V105" s="26">
        <v>21</v>
      </c>
      <c r="W105" s="26">
        <v>22</v>
      </c>
      <c r="X105" s="26">
        <v>23</v>
      </c>
      <c r="Y105" s="26">
        <v>19</v>
      </c>
      <c r="Z105" s="26">
        <v>44</v>
      </c>
      <c r="AA105" s="26">
        <v>30</v>
      </c>
      <c r="AB105" s="26">
        <v>36</v>
      </c>
      <c r="AC105" s="26">
        <v>34</v>
      </c>
    </row>
    <row r="106" spans="1:29" x14ac:dyDescent="0.25">
      <c r="A106" s="77" t="s">
        <v>191</v>
      </c>
      <c r="B106" s="26">
        <v>15</v>
      </c>
      <c r="C106" s="26">
        <v>14</v>
      </c>
      <c r="D106" s="26">
        <v>11</v>
      </c>
      <c r="E106" s="26">
        <v>20</v>
      </c>
      <c r="F106" s="26">
        <v>19</v>
      </c>
      <c r="G106" s="26">
        <v>17</v>
      </c>
      <c r="H106" s="26">
        <v>21</v>
      </c>
      <c r="I106" s="26">
        <v>23</v>
      </c>
      <c r="J106" s="26">
        <v>20</v>
      </c>
      <c r="K106" s="26">
        <v>15</v>
      </c>
      <c r="L106" s="26">
        <v>20</v>
      </c>
      <c r="M106" s="26">
        <v>15</v>
      </c>
      <c r="N106" s="26">
        <v>13</v>
      </c>
      <c r="O106" s="26">
        <v>12</v>
      </c>
      <c r="P106" s="26">
        <v>11</v>
      </c>
      <c r="Q106" s="26">
        <v>11</v>
      </c>
      <c r="R106" s="26">
        <v>20</v>
      </c>
      <c r="S106" s="26">
        <v>15</v>
      </c>
      <c r="T106" s="26">
        <v>19</v>
      </c>
      <c r="U106" s="26">
        <v>19</v>
      </c>
      <c r="V106" s="26">
        <v>16</v>
      </c>
      <c r="W106" s="26">
        <v>7</v>
      </c>
      <c r="X106" s="26">
        <v>8</v>
      </c>
      <c r="Y106" s="26">
        <v>7</v>
      </c>
      <c r="Z106" s="26">
        <v>7</v>
      </c>
      <c r="AA106" s="26">
        <v>8</v>
      </c>
      <c r="AB106" s="26">
        <v>12</v>
      </c>
      <c r="AC106" s="26">
        <v>11</v>
      </c>
    </row>
    <row r="107" spans="1:29" x14ac:dyDescent="0.25">
      <c r="A107" s="77" t="s">
        <v>192</v>
      </c>
      <c r="B107" s="26">
        <v>148</v>
      </c>
      <c r="C107" s="26">
        <v>141</v>
      </c>
      <c r="D107" s="26">
        <v>140</v>
      </c>
      <c r="E107" s="26">
        <v>120</v>
      </c>
      <c r="F107" s="26">
        <v>125</v>
      </c>
      <c r="G107" s="26">
        <v>179</v>
      </c>
      <c r="H107" s="26">
        <v>164</v>
      </c>
      <c r="I107" s="26">
        <v>154</v>
      </c>
      <c r="J107" s="26">
        <v>141</v>
      </c>
      <c r="K107" s="26">
        <v>122</v>
      </c>
      <c r="L107" s="26">
        <v>118</v>
      </c>
      <c r="M107" s="26">
        <v>132</v>
      </c>
      <c r="N107" s="26">
        <v>148</v>
      </c>
      <c r="O107" s="26">
        <v>130</v>
      </c>
      <c r="P107" s="26">
        <v>136</v>
      </c>
      <c r="Q107" s="26">
        <v>111</v>
      </c>
      <c r="R107" s="26">
        <v>113</v>
      </c>
      <c r="S107" s="26">
        <v>144</v>
      </c>
      <c r="T107" s="26">
        <v>142</v>
      </c>
      <c r="U107" s="26">
        <v>145</v>
      </c>
      <c r="V107" s="26">
        <v>125</v>
      </c>
      <c r="W107" s="26">
        <v>82</v>
      </c>
      <c r="X107" s="26">
        <v>104</v>
      </c>
      <c r="Y107" s="26">
        <v>88</v>
      </c>
      <c r="Z107" s="26">
        <v>115</v>
      </c>
      <c r="AA107" s="26">
        <v>118</v>
      </c>
      <c r="AB107" s="26">
        <v>109</v>
      </c>
      <c r="AC107" s="26">
        <v>108</v>
      </c>
    </row>
    <row r="108" spans="1:29" x14ac:dyDescent="0.25">
      <c r="A108" s="77" t="s">
        <v>193</v>
      </c>
      <c r="B108" s="26">
        <v>721</v>
      </c>
      <c r="C108" s="26">
        <v>702</v>
      </c>
      <c r="D108" s="26">
        <v>690</v>
      </c>
      <c r="E108" s="26">
        <v>558</v>
      </c>
      <c r="F108" s="26">
        <v>514</v>
      </c>
      <c r="G108" s="26">
        <v>608</v>
      </c>
      <c r="H108" s="26">
        <v>635</v>
      </c>
      <c r="I108" s="26">
        <v>621</v>
      </c>
      <c r="J108" s="26">
        <v>583</v>
      </c>
      <c r="K108" s="26">
        <v>472</v>
      </c>
      <c r="L108" s="26">
        <v>521</v>
      </c>
      <c r="M108" s="26">
        <v>527</v>
      </c>
      <c r="N108" s="26">
        <v>735</v>
      </c>
      <c r="O108" s="26">
        <v>693</v>
      </c>
      <c r="P108" s="26">
        <v>655</v>
      </c>
      <c r="Q108" s="26">
        <v>552</v>
      </c>
      <c r="R108" s="26">
        <v>495</v>
      </c>
      <c r="S108" s="26">
        <v>578</v>
      </c>
      <c r="T108" s="26">
        <v>592</v>
      </c>
      <c r="U108" s="26">
        <v>584</v>
      </c>
      <c r="V108" s="26">
        <v>532</v>
      </c>
      <c r="W108" s="26">
        <v>412</v>
      </c>
      <c r="X108" s="26">
        <v>474</v>
      </c>
      <c r="Y108" s="26">
        <v>458</v>
      </c>
      <c r="Z108" s="26">
        <v>645</v>
      </c>
      <c r="AA108" s="26">
        <v>597</v>
      </c>
      <c r="AB108" s="26">
        <v>568</v>
      </c>
      <c r="AC108" s="26">
        <v>546</v>
      </c>
    </row>
    <row r="109" spans="1:29" x14ac:dyDescent="0.25">
      <c r="A109" s="77" t="s">
        <v>194</v>
      </c>
      <c r="B109" s="26">
        <v>36</v>
      </c>
      <c r="C109" s="26">
        <v>36</v>
      </c>
      <c r="D109" s="26">
        <v>31</v>
      </c>
      <c r="E109" s="26">
        <v>28</v>
      </c>
      <c r="F109" s="26">
        <v>22</v>
      </c>
      <c r="G109" s="26">
        <v>32</v>
      </c>
      <c r="H109" s="26">
        <v>30</v>
      </c>
      <c r="I109" s="26">
        <v>30</v>
      </c>
      <c r="J109" s="26">
        <v>30</v>
      </c>
      <c r="K109" s="26">
        <v>18</v>
      </c>
      <c r="L109" s="26">
        <v>24</v>
      </c>
      <c r="M109" s="26">
        <v>20</v>
      </c>
      <c r="N109" s="26">
        <v>27</v>
      </c>
      <c r="O109" s="26">
        <v>26</v>
      </c>
      <c r="P109" s="26">
        <v>22</v>
      </c>
      <c r="Q109" s="26">
        <v>22</v>
      </c>
      <c r="R109" s="26">
        <v>22</v>
      </c>
      <c r="S109" s="26">
        <v>27</v>
      </c>
      <c r="T109" s="26">
        <v>25</v>
      </c>
      <c r="U109" s="26">
        <v>25</v>
      </c>
      <c r="V109" s="26">
        <v>30</v>
      </c>
      <c r="W109" s="26">
        <v>23</v>
      </c>
      <c r="X109" s="26">
        <v>20</v>
      </c>
      <c r="Y109" s="26">
        <v>18</v>
      </c>
      <c r="Z109" s="26">
        <v>27</v>
      </c>
      <c r="AA109" s="26">
        <v>22</v>
      </c>
      <c r="AB109" s="26">
        <v>25</v>
      </c>
      <c r="AC109" s="26">
        <v>15</v>
      </c>
    </row>
    <row r="110" spans="1:29" x14ac:dyDescent="0.25">
      <c r="A110" s="77" t="s">
        <v>196</v>
      </c>
      <c r="B110" s="26">
        <v>255</v>
      </c>
      <c r="C110" s="26">
        <v>263</v>
      </c>
      <c r="D110" s="26">
        <v>261</v>
      </c>
      <c r="E110" s="26">
        <v>203</v>
      </c>
      <c r="F110" s="26">
        <v>172</v>
      </c>
      <c r="G110" s="26">
        <v>213</v>
      </c>
      <c r="H110" s="26">
        <v>211</v>
      </c>
      <c r="I110" s="26">
        <v>197</v>
      </c>
      <c r="J110" s="26">
        <v>196</v>
      </c>
      <c r="K110" s="26">
        <v>150</v>
      </c>
      <c r="L110" s="26">
        <v>173</v>
      </c>
      <c r="M110" s="26">
        <v>164</v>
      </c>
      <c r="N110" s="26">
        <v>239</v>
      </c>
      <c r="O110" s="26">
        <v>238</v>
      </c>
      <c r="P110" s="26">
        <v>241</v>
      </c>
      <c r="Q110" s="26">
        <v>211</v>
      </c>
      <c r="R110" s="26">
        <v>153</v>
      </c>
      <c r="S110" s="26">
        <v>193</v>
      </c>
      <c r="T110" s="26">
        <v>205</v>
      </c>
      <c r="U110" s="26">
        <v>186</v>
      </c>
      <c r="V110" s="26">
        <v>187</v>
      </c>
      <c r="W110" s="26">
        <v>145</v>
      </c>
      <c r="X110" s="26">
        <v>155</v>
      </c>
      <c r="Y110" s="26">
        <v>148</v>
      </c>
      <c r="Z110" s="26">
        <v>200</v>
      </c>
      <c r="AA110" s="26">
        <v>192</v>
      </c>
      <c r="AB110" s="26">
        <v>184</v>
      </c>
      <c r="AC110" s="26">
        <v>171</v>
      </c>
    </row>
    <row r="111" spans="1:29" x14ac:dyDescent="0.25">
      <c r="A111" s="77" t="s">
        <v>197</v>
      </c>
      <c r="B111" s="26">
        <v>58</v>
      </c>
      <c r="C111" s="26">
        <v>53</v>
      </c>
      <c r="D111" s="26">
        <v>50</v>
      </c>
      <c r="E111" s="26">
        <v>31</v>
      </c>
      <c r="F111" s="26">
        <v>25</v>
      </c>
      <c r="G111" s="26">
        <v>27</v>
      </c>
      <c r="H111" s="26">
        <v>23</v>
      </c>
      <c r="I111" s="26">
        <v>24</v>
      </c>
      <c r="J111" s="26">
        <v>26</v>
      </c>
      <c r="K111" s="26">
        <v>21</v>
      </c>
      <c r="L111" s="26">
        <v>32</v>
      </c>
      <c r="M111" s="26">
        <v>46</v>
      </c>
      <c r="N111" s="26">
        <v>46</v>
      </c>
      <c r="O111" s="26">
        <v>52</v>
      </c>
      <c r="P111" s="26">
        <v>44</v>
      </c>
      <c r="Q111" s="26">
        <v>31</v>
      </c>
      <c r="R111" s="26">
        <v>30</v>
      </c>
      <c r="S111" s="26">
        <v>23</v>
      </c>
      <c r="T111" s="26">
        <v>22</v>
      </c>
      <c r="U111" s="26">
        <v>21</v>
      </c>
      <c r="V111" s="26">
        <v>24</v>
      </c>
      <c r="W111" s="26">
        <v>18</v>
      </c>
      <c r="X111" s="26">
        <v>22</v>
      </c>
      <c r="Y111" s="26">
        <v>26</v>
      </c>
      <c r="Z111" s="26">
        <v>48</v>
      </c>
      <c r="AA111" s="26">
        <v>43</v>
      </c>
      <c r="AB111" s="26">
        <v>44</v>
      </c>
      <c r="AC111" s="26">
        <v>34</v>
      </c>
    </row>
    <row r="112" spans="1:29" x14ac:dyDescent="0.25">
      <c r="A112" s="77" t="s">
        <v>198</v>
      </c>
      <c r="B112" s="26">
        <v>28</v>
      </c>
      <c r="C112" s="26">
        <v>30</v>
      </c>
      <c r="D112" s="26">
        <v>30</v>
      </c>
      <c r="E112" s="26">
        <v>30</v>
      </c>
      <c r="F112" s="26">
        <v>42</v>
      </c>
      <c r="G112" s="26">
        <v>25</v>
      </c>
      <c r="H112" s="26">
        <v>26</v>
      </c>
      <c r="I112" s="26">
        <v>27</v>
      </c>
      <c r="J112" s="26">
        <v>25</v>
      </c>
      <c r="K112" s="26">
        <v>24</v>
      </c>
      <c r="L112" s="26">
        <v>30</v>
      </c>
      <c r="M112" s="26">
        <v>20</v>
      </c>
      <c r="N112" s="26">
        <v>23</v>
      </c>
      <c r="O112" s="26">
        <v>28</v>
      </c>
      <c r="P112" s="26">
        <v>28</v>
      </c>
      <c r="Q112" s="26">
        <v>32</v>
      </c>
      <c r="R112" s="26">
        <v>31</v>
      </c>
      <c r="S112" s="26">
        <v>30</v>
      </c>
      <c r="T112" s="26">
        <v>25</v>
      </c>
      <c r="U112" s="26">
        <v>23</v>
      </c>
      <c r="V112" s="26">
        <v>40</v>
      </c>
      <c r="W112" s="26">
        <v>24</v>
      </c>
      <c r="X112" s="26">
        <v>32</v>
      </c>
      <c r="Y112" s="26">
        <v>25</v>
      </c>
      <c r="Z112" s="26">
        <v>26</v>
      </c>
      <c r="AA112" s="26">
        <v>26</v>
      </c>
      <c r="AB112" s="26">
        <v>23</v>
      </c>
      <c r="AC112" s="26">
        <v>28</v>
      </c>
    </row>
    <row r="113" spans="1:29" x14ac:dyDescent="0.25">
      <c r="A113" s="77" t="s">
        <v>199</v>
      </c>
      <c r="B113" s="26">
        <v>141</v>
      </c>
      <c r="C113" s="26">
        <v>122</v>
      </c>
      <c r="D113" s="26">
        <v>123</v>
      </c>
      <c r="E113" s="26">
        <v>130</v>
      </c>
      <c r="F113" s="26">
        <v>113</v>
      </c>
      <c r="G113" s="26">
        <v>135</v>
      </c>
      <c r="H113" s="26">
        <v>136</v>
      </c>
      <c r="I113" s="26">
        <v>142</v>
      </c>
      <c r="J113" s="26">
        <v>149</v>
      </c>
      <c r="K113" s="26">
        <v>122</v>
      </c>
      <c r="L113" s="26">
        <v>116</v>
      </c>
      <c r="M113" s="26">
        <v>92</v>
      </c>
      <c r="N113" s="26">
        <v>124</v>
      </c>
      <c r="O113" s="26">
        <v>111</v>
      </c>
      <c r="P113" s="26">
        <v>113</v>
      </c>
      <c r="Q113" s="26">
        <v>111</v>
      </c>
      <c r="R113" s="26">
        <v>114</v>
      </c>
      <c r="S113" s="26">
        <v>124</v>
      </c>
      <c r="T113" s="26">
        <v>117</v>
      </c>
      <c r="U113" s="26">
        <v>104</v>
      </c>
      <c r="V113" s="26">
        <v>120</v>
      </c>
      <c r="W113" s="26">
        <v>98</v>
      </c>
      <c r="X113" s="26">
        <v>97</v>
      </c>
      <c r="Y113" s="26">
        <v>88</v>
      </c>
      <c r="Z113" s="26">
        <v>115</v>
      </c>
      <c r="AA113" s="26">
        <v>116</v>
      </c>
      <c r="AB113" s="26">
        <v>118</v>
      </c>
      <c r="AC113" s="26">
        <v>114</v>
      </c>
    </row>
    <row r="114" spans="1:29" x14ac:dyDescent="0.25">
      <c r="A114" s="77" t="s">
        <v>200</v>
      </c>
      <c r="B114" s="26">
        <v>30</v>
      </c>
      <c r="C114" s="26">
        <v>28</v>
      </c>
      <c r="D114" s="26">
        <v>40</v>
      </c>
      <c r="E114" s="26">
        <v>30</v>
      </c>
      <c r="F114" s="26">
        <v>22</v>
      </c>
      <c r="G114" s="26">
        <v>26</v>
      </c>
      <c r="H114" s="26">
        <v>25</v>
      </c>
      <c r="I114" s="26">
        <v>28</v>
      </c>
      <c r="J114" s="26">
        <v>29</v>
      </c>
      <c r="K114" s="26">
        <v>29</v>
      </c>
      <c r="L114" s="26">
        <v>29</v>
      </c>
      <c r="M114" s="26">
        <v>30</v>
      </c>
      <c r="N114" s="26">
        <v>32</v>
      </c>
      <c r="O114" s="26">
        <v>30</v>
      </c>
      <c r="P114" s="26">
        <v>24</v>
      </c>
      <c r="Q114" s="26">
        <v>36</v>
      </c>
      <c r="R114" s="26">
        <v>26</v>
      </c>
      <c r="S114" s="26">
        <v>31</v>
      </c>
      <c r="T114" s="26">
        <v>23</v>
      </c>
      <c r="U114" s="26">
        <v>25</v>
      </c>
      <c r="V114" s="26">
        <v>15</v>
      </c>
      <c r="W114" s="26">
        <v>19</v>
      </c>
      <c r="X114" s="26">
        <v>25</v>
      </c>
      <c r="Y114" s="26">
        <v>23</v>
      </c>
      <c r="Z114" s="26">
        <v>27</v>
      </c>
      <c r="AA114" s="26">
        <v>27</v>
      </c>
      <c r="AB114" s="26">
        <v>29</v>
      </c>
      <c r="AC114" s="26">
        <v>26</v>
      </c>
    </row>
    <row r="115" spans="1:29" x14ac:dyDescent="0.25">
      <c r="A115" s="77" t="s">
        <v>202</v>
      </c>
      <c r="B115" s="26">
        <v>151</v>
      </c>
      <c r="C115" s="26">
        <v>167</v>
      </c>
      <c r="D115" s="26">
        <v>170</v>
      </c>
      <c r="E115" s="26">
        <v>159</v>
      </c>
      <c r="F115" s="26">
        <v>115</v>
      </c>
      <c r="G115" s="26">
        <v>110</v>
      </c>
      <c r="H115" s="26">
        <v>112</v>
      </c>
      <c r="I115" s="26">
        <v>112</v>
      </c>
      <c r="J115" s="26">
        <v>106</v>
      </c>
      <c r="K115" s="26">
        <v>78</v>
      </c>
      <c r="L115" s="26">
        <v>114</v>
      </c>
      <c r="M115" s="26">
        <v>111</v>
      </c>
      <c r="N115" s="26">
        <v>129</v>
      </c>
      <c r="O115" s="26">
        <v>139</v>
      </c>
      <c r="P115" s="26">
        <v>139</v>
      </c>
      <c r="Q115" s="26">
        <v>131</v>
      </c>
      <c r="R115" s="26">
        <v>93</v>
      </c>
      <c r="S115" s="26">
        <v>113</v>
      </c>
      <c r="T115" s="26">
        <v>104</v>
      </c>
      <c r="U115" s="26">
        <v>99</v>
      </c>
      <c r="V115" s="26">
        <v>117</v>
      </c>
      <c r="W115" s="26">
        <v>88</v>
      </c>
      <c r="X115" s="26">
        <v>113</v>
      </c>
      <c r="Y115" s="26">
        <v>116</v>
      </c>
      <c r="Z115" s="26">
        <v>124</v>
      </c>
      <c r="AA115" s="26">
        <v>118</v>
      </c>
      <c r="AB115" s="26">
        <v>128</v>
      </c>
      <c r="AC115" s="26">
        <v>113</v>
      </c>
    </row>
    <row r="116" spans="1:29" x14ac:dyDescent="0.25">
      <c r="A116" s="77" t="s">
        <v>203</v>
      </c>
      <c r="B116" s="26">
        <v>945</v>
      </c>
      <c r="C116" s="26">
        <v>962</v>
      </c>
      <c r="D116" s="26">
        <v>967</v>
      </c>
      <c r="E116" s="26">
        <v>862</v>
      </c>
      <c r="F116" s="26">
        <v>678</v>
      </c>
      <c r="G116" s="26">
        <v>678</v>
      </c>
      <c r="H116" s="26">
        <v>641</v>
      </c>
      <c r="I116" s="26">
        <v>604</v>
      </c>
      <c r="J116" s="26">
        <v>596</v>
      </c>
      <c r="K116" s="26">
        <v>499</v>
      </c>
      <c r="L116" s="26">
        <v>651</v>
      </c>
      <c r="M116" s="26">
        <v>690</v>
      </c>
      <c r="N116" s="26">
        <v>908</v>
      </c>
      <c r="O116" s="26">
        <v>918</v>
      </c>
      <c r="P116" s="26">
        <v>910</v>
      </c>
      <c r="Q116" s="26">
        <v>858</v>
      </c>
      <c r="R116" s="26">
        <v>646</v>
      </c>
      <c r="S116" s="26">
        <v>659</v>
      </c>
      <c r="T116" s="26">
        <v>606</v>
      </c>
      <c r="U116" s="26">
        <v>578</v>
      </c>
      <c r="V116" s="26">
        <v>569</v>
      </c>
      <c r="W116" s="26">
        <v>476</v>
      </c>
      <c r="X116" s="26">
        <v>609</v>
      </c>
      <c r="Y116" s="26">
        <v>629</v>
      </c>
      <c r="Z116" s="26">
        <v>827</v>
      </c>
      <c r="AA116" s="26">
        <v>770</v>
      </c>
      <c r="AB116" s="26">
        <v>772</v>
      </c>
      <c r="AC116" s="26">
        <v>759</v>
      </c>
    </row>
    <row r="117" spans="1:29" x14ac:dyDescent="0.25">
      <c r="A117" s="77" t="s">
        <v>204</v>
      </c>
      <c r="B117" s="26">
        <v>18</v>
      </c>
      <c r="C117" s="26">
        <v>23</v>
      </c>
      <c r="D117" s="26">
        <v>25</v>
      </c>
      <c r="E117" s="26">
        <v>44</v>
      </c>
      <c r="F117" s="26">
        <v>29</v>
      </c>
      <c r="G117" s="26">
        <v>31</v>
      </c>
      <c r="H117" s="26">
        <v>30</v>
      </c>
      <c r="I117" s="26">
        <v>22</v>
      </c>
      <c r="J117" s="26">
        <v>32</v>
      </c>
      <c r="K117" s="26">
        <v>26</v>
      </c>
      <c r="L117" s="26">
        <v>20</v>
      </c>
      <c r="M117" s="26">
        <v>14</v>
      </c>
      <c r="N117" s="26">
        <v>19</v>
      </c>
      <c r="O117" s="26">
        <v>25</v>
      </c>
      <c r="P117" s="26">
        <v>22</v>
      </c>
      <c r="Q117" s="26">
        <v>21</v>
      </c>
      <c r="R117" s="26">
        <v>27</v>
      </c>
      <c r="S117" s="26">
        <v>23</v>
      </c>
      <c r="T117" s="26">
        <v>24</v>
      </c>
      <c r="U117" s="26">
        <v>19</v>
      </c>
      <c r="V117" s="26">
        <v>24</v>
      </c>
      <c r="W117" s="26">
        <v>17</v>
      </c>
      <c r="X117" s="26">
        <v>20</v>
      </c>
      <c r="Y117" s="26">
        <v>17</v>
      </c>
      <c r="Z117" s="26">
        <v>15</v>
      </c>
      <c r="AA117" s="26">
        <v>18</v>
      </c>
      <c r="AB117" s="26">
        <v>16</v>
      </c>
      <c r="AC117" s="26">
        <v>20</v>
      </c>
    </row>
    <row r="118" spans="1:29" x14ac:dyDescent="0.25">
      <c r="A118" s="77" t="s">
        <v>206</v>
      </c>
      <c r="B118" s="26">
        <v>39</v>
      </c>
      <c r="C118" s="26">
        <v>44</v>
      </c>
      <c r="D118" s="26">
        <v>37</v>
      </c>
      <c r="E118" s="26">
        <v>27</v>
      </c>
      <c r="F118" s="26">
        <v>19</v>
      </c>
      <c r="G118" s="26">
        <v>25</v>
      </c>
      <c r="H118" s="26">
        <v>24</v>
      </c>
      <c r="I118" s="26">
        <v>27</v>
      </c>
      <c r="J118" s="26">
        <v>24</v>
      </c>
      <c r="K118" s="26">
        <v>23</v>
      </c>
      <c r="L118" s="26">
        <v>19</v>
      </c>
      <c r="M118" s="26">
        <v>21</v>
      </c>
      <c r="N118" s="26">
        <v>41</v>
      </c>
      <c r="O118" s="26">
        <v>42</v>
      </c>
      <c r="P118" s="26">
        <v>35</v>
      </c>
      <c r="Q118" s="26">
        <v>22</v>
      </c>
      <c r="R118" s="26">
        <v>20</v>
      </c>
      <c r="S118" s="26">
        <v>26</v>
      </c>
      <c r="T118" s="26">
        <v>35</v>
      </c>
      <c r="U118" s="26">
        <v>35</v>
      </c>
      <c r="V118" s="26">
        <v>21</v>
      </c>
      <c r="W118" s="26">
        <v>18</v>
      </c>
      <c r="X118" s="26">
        <v>35</v>
      </c>
      <c r="Y118" s="26">
        <v>26</v>
      </c>
      <c r="Z118" s="26">
        <v>38</v>
      </c>
      <c r="AA118" s="26">
        <v>37</v>
      </c>
      <c r="AB118" s="26">
        <v>36</v>
      </c>
      <c r="AC118" s="26">
        <v>30</v>
      </c>
    </row>
    <row r="119" spans="1:29" x14ac:dyDescent="0.25">
      <c r="A119" s="77" t="s">
        <v>208</v>
      </c>
      <c r="B119" s="26">
        <v>35</v>
      </c>
      <c r="C119" s="26">
        <v>31</v>
      </c>
      <c r="D119" s="26">
        <v>33</v>
      </c>
      <c r="E119" s="26">
        <v>38</v>
      </c>
      <c r="F119" s="26">
        <v>28</v>
      </c>
      <c r="G119" s="26">
        <v>33</v>
      </c>
      <c r="H119" s="26">
        <v>34</v>
      </c>
      <c r="I119" s="26">
        <v>35</v>
      </c>
      <c r="J119" s="26">
        <v>38</v>
      </c>
      <c r="K119" s="26">
        <v>25</v>
      </c>
      <c r="L119" s="26">
        <v>30</v>
      </c>
      <c r="M119" s="26">
        <v>29</v>
      </c>
      <c r="N119" s="26">
        <v>61</v>
      </c>
      <c r="O119" s="26">
        <v>51</v>
      </c>
      <c r="P119" s="26">
        <v>54</v>
      </c>
      <c r="Q119" s="26">
        <v>42</v>
      </c>
      <c r="R119" s="26">
        <v>39</v>
      </c>
      <c r="S119" s="26">
        <v>47</v>
      </c>
      <c r="T119" s="26">
        <v>42</v>
      </c>
      <c r="U119" s="26">
        <v>38</v>
      </c>
      <c r="V119" s="26">
        <v>35</v>
      </c>
      <c r="W119" s="26">
        <v>34</v>
      </c>
      <c r="X119" s="26">
        <v>31</v>
      </c>
      <c r="Y119" s="26">
        <v>25</v>
      </c>
      <c r="Z119" s="26">
        <v>44</v>
      </c>
      <c r="AA119" s="26">
        <v>35</v>
      </c>
      <c r="AB119" s="26">
        <v>38</v>
      </c>
      <c r="AC119" s="26">
        <v>29</v>
      </c>
    </row>
    <row r="120" spans="1:29" x14ac:dyDescent="0.25">
      <c r="A120" s="77" t="s">
        <v>209</v>
      </c>
      <c r="B120" s="26">
        <v>152</v>
      </c>
      <c r="C120" s="26">
        <v>139</v>
      </c>
      <c r="D120" s="26">
        <v>136</v>
      </c>
      <c r="E120" s="26">
        <v>117</v>
      </c>
      <c r="F120" s="26">
        <v>89</v>
      </c>
      <c r="G120" s="26">
        <v>92</v>
      </c>
      <c r="H120" s="26">
        <v>99</v>
      </c>
      <c r="I120" s="26">
        <v>88</v>
      </c>
      <c r="J120" s="26">
        <v>91</v>
      </c>
      <c r="K120" s="26">
        <v>72</v>
      </c>
      <c r="L120" s="26">
        <v>80</v>
      </c>
      <c r="M120" s="26">
        <v>83</v>
      </c>
      <c r="N120" s="26">
        <v>163</v>
      </c>
      <c r="O120" s="26">
        <v>133</v>
      </c>
      <c r="P120" s="26">
        <v>128</v>
      </c>
      <c r="Q120" s="26">
        <v>117</v>
      </c>
      <c r="R120" s="26">
        <v>86</v>
      </c>
      <c r="S120" s="26">
        <v>93</v>
      </c>
      <c r="T120" s="26">
        <v>91</v>
      </c>
      <c r="U120" s="26">
        <v>86</v>
      </c>
      <c r="V120" s="26">
        <v>83</v>
      </c>
      <c r="W120" s="26">
        <v>64</v>
      </c>
      <c r="X120" s="26">
        <v>70</v>
      </c>
      <c r="Y120" s="26">
        <v>81</v>
      </c>
      <c r="Z120" s="26">
        <v>147</v>
      </c>
      <c r="AA120" s="26">
        <v>113</v>
      </c>
      <c r="AB120" s="26">
        <v>111</v>
      </c>
      <c r="AC120" s="26">
        <v>95</v>
      </c>
    </row>
    <row r="121" spans="1:29" x14ac:dyDescent="0.25">
      <c r="A121" s="77" t="s">
        <v>210</v>
      </c>
      <c r="B121" s="26">
        <v>25</v>
      </c>
      <c r="C121" s="26">
        <v>28</v>
      </c>
      <c r="D121" s="26">
        <v>32</v>
      </c>
      <c r="E121" s="26">
        <v>34</v>
      </c>
      <c r="F121" s="26">
        <v>32</v>
      </c>
      <c r="G121" s="26">
        <v>36</v>
      </c>
      <c r="H121" s="26">
        <v>36</v>
      </c>
      <c r="I121" s="26">
        <v>32</v>
      </c>
      <c r="J121" s="26">
        <v>27</v>
      </c>
      <c r="K121" s="26">
        <v>15</v>
      </c>
      <c r="L121" s="26">
        <v>20</v>
      </c>
      <c r="M121" s="26">
        <v>19</v>
      </c>
      <c r="N121" s="26">
        <v>21</v>
      </c>
      <c r="O121" s="26">
        <v>16</v>
      </c>
      <c r="P121" s="26">
        <v>19</v>
      </c>
      <c r="Q121" s="26">
        <v>16</v>
      </c>
      <c r="R121" s="26">
        <v>21</v>
      </c>
      <c r="S121" s="26">
        <v>21</v>
      </c>
      <c r="T121" s="26">
        <v>22</v>
      </c>
      <c r="U121" s="26">
        <v>27</v>
      </c>
      <c r="V121" s="26">
        <v>26</v>
      </c>
      <c r="W121" s="26">
        <v>21</v>
      </c>
      <c r="X121" s="26">
        <v>27</v>
      </c>
      <c r="Y121" s="26">
        <v>20</v>
      </c>
      <c r="Z121" s="26">
        <v>25</v>
      </c>
      <c r="AA121" s="26">
        <v>19</v>
      </c>
      <c r="AB121" s="26">
        <v>21</v>
      </c>
      <c r="AC121" s="26">
        <v>24</v>
      </c>
    </row>
    <row r="122" spans="1:29" x14ac:dyDescent="0.25">
      <c r="A122" s="77" t="s">
        <v>211</v>
      </c>
      <c r="B122" s="26">
        <v>150</v>
      </c>
      <c r="C122" s="26">
        <v>145</v>
      </c>
      <c r="D122" s="26">
        <v>148</v>
      </c>
      <c r="E122" s="26">
        <v>120</v>
      </c>
      <c r="F122" s="26">
        <v>109</v>
      </c>
      <c r="G122" s="26">
        <v>111</v>
      </c>
      <c r="H122" s="26">
        <v>105</v>
      </c>
      <c r="I122" s="26">
        <v>95</v>
      </c>
      <c r="J122" s="26">
        <v>90</v>
      </c>
      <c r="K122" s="26">
        <v>71</v>
      </c>
      <c r="L122" s="26">
        <v>93</v>
      </c>
      <c r="M122" s="26">
        <v>88</v>
      </c>
      <c r="N122" s="26">
        <v>149</v>
      </c>
      <c r="O122" s="26">
        <v>135</v>
      </c>
      <c r="P122" s="26">
        <v>132</v>
      </c>
      <c r="Q122" s="26">
        <v>120</v>
      </c>
      <c r="R122" s="26">
        <v>91</v>
      </c>
      <c r="S122" s="26">
        <v>105</v>
      </c>
      <c r="T122" s="26">
        <v>100</v>
      </c>
      <c r="U122" s="26">
        <v>114</v>
      </c>
      <c r="V122" s="26">
        <v>90</v>
      </c>
      <c r="W122" s="26">
        <v>74</v>
      </c>
      <c r="X122" s="26">
        <v>91</v>
      </c>
      <c r="Y122" s="26">
        <v>85</v>
      </c>
      <c r="Z122" s="26">
        <v>125</v>
      </c>
      <c r="AA122" s="26">
        <v>111</v>
      </c>
      <c r="AB122" s="26">
        <v>101</v>
      </c>
      <c r="AC122" s="26">
        <v>114</v>
      </c>
    </row>
    <row r="123" spans="1:29" x14ac:dyDescent="0.25">
      <c r="A123" s="77" t="s">
        <v>212</v>
      </c>
      <c r="B123" s="26">
        <v>76</v>
      </c>
      <c r="C123" s="26">
        <v>78</v>
      </c>
      <c r="D123" s="26">
        <v>77</v>
      </c>
      <c r="E123" s="26">
        <v>64</v>
      </c>
      <c r="F123" s="26">
        <v>57</v>
      </c>
      <c r="G123" s="26">
        <v>50</v>
      </c>
      <c r="H123" s="26">
        <v>56</v>
      </c>
      <c r="I123" s="26">
        <v>44</v>
      </c>
      <c r="J123" s="26">
        <v>50</v>
      </c>
      <c r="K123" s="26">
        <v>41</v>
      </c>
      <c r="L123" s="26">
        <v>47</v>
      </c>
      <c r="M123" s="26">
        <v>58</v>
      </c>
      <c r="N123" s="26">
        <v>66</v>
      </c>
      <c r="O123" s="26">
        <v>77</v>
      </c>
      <c r="P123" s="26">
        <v>77</v>
      </c>
      <c r="Q123" s="26">
        <v>67</v>
      </c>
      <c r="R123" s="26">
        <v>45</v>
      </c>
      <c r="S123" s="26">
        <v>37</v>
      </c>
      <c r="T123" s="26">
        <v>35</v>
      </c>
      <c r="U123" s="26">
        <v>46</v>
      </c>
      <c r="V123" s="26">
        <v>41</v>
      </c>
      <c r="W123" s="26">
        <v>31</v>
      </c>
      <c r="X123" s="26">
        <v>37</v>
      </c>
      <c r="Y123" s="26">
        <v>51</v>
      </c>
      <c r="Z123" s="26">
        <v>66</v>
      </c>
      <c r="AA123" s="26">
        <v>67</v>
      </c>
      <c r="AB123" s="26">
        <v>80</v>
      </c>
      <c r="AC123" s="26">
        <v>67</v>
      </c>
    </row>
    <row r="124" spans="1:29" x14ac:dyDescent="0.25">
      <c r="A124" s="77" t="s">
        <v>213</v>
      </c>
      <c r="B124" s="26">
        <v>27</v>
      </c>
      <c r="C124" s="26">
        <v>30</v>
      </c>
      <c r="D124" s="26">
        <v>26</v>
      </c>
      <c r="E124" s="26">
        <v>23</v>
      </c>
      <c r="F124" s="26">
        <v>24</v>
      </c>
      <c r="G124" s="26">
        <v>19</v>
      </c>
      <c r="H124" s="26">
        <v>20</v>
      </c>
      <c r="I124" s="26">
        <v>20</v>
      </c>
      <c r="J124" s="26">
        <v>16</v>
      </c>
      <c r="K124" s="26">
        <v>14</v>
      </c>
      <c r="L124" s="26">
        <v>23</v>
      </c>
      <c r="M124" s="26">
        <v>23</v>
      </c>
      <c r="N124" s="26">
        <v>27</v>
      </c>
      <c r="O124" s="26">
        <v>22</v>
      </c>
      <c r="P124" s="26">
        <v>22</v>
      </c>
      <c r="Q124" s="26">
        <v>19</v>
      </c>
      <c r="R124" s="26">
        <v>18</v>
      </c>
      <c r="S124" s="26">
        <v>16</v>
      </c>
      <c r="T124" s="26">
        <v>19</v>
      </c>
      <c r="U124" s="26">
        <v>17</v>
      </c>
      <c r="V124" s="26">
        <v>18</v>
      </c>
      <c r="W124" s="26">
        <v>14</v>
      </c>
      <c r="X124" s="26">
        <v>22</v>
      </c>
      <c r="Y124" s="26">
        <v>20</v>
      </c>
      <c r="Z124" s="26">
        <v>23</v>
      </c>
      <c r="AA124" s="26">
        <v>11</v>
      </c>
      <c r="AB124" s="26">
        <v>22</v>
      </c>
      <c r="AC124" s="26">
        <v>18</v>
      </c>
    </row>
    <row r="125" spans="1:29" x14ac:dyDescent="0.25">
      <c r="A125" s="77" t="s">
        <v>215</v>
      </c>
      <c r="B125" s="26">
        <v>178</v>
      </c>
      <c r="C125" s="26">
        <v>130</v>
      </c>
      <c r="D125" s="26">
        <v>119</v>
      </c>
      <c r="E125" s="26">
        <v>97</v>
      </c>
      <c r="F125" s="26">
        <v>97</v>
      </c>
      <c r="G125" s="26">
        <v>173</v>
      </c>
      <c r="H125" s="26">
        <v>157</v>
      </c>
      <c r="I125" s="26">
        <v>132</v>
      </c>
      <c r="J125" s="26">
        <v>121</v>
      </c>
      <c r="K125" s="26">
        <v>101</v>
      </c>
      <c r="L125" s="26">
        <v>94</v>
      </c>
      <c r="M125" s="26">
        <v>105</v>
      </c>
      <c r="N125" s="26">
        <v>158</v>
      </c>
      <c r="O125" s="26">
        <v>127</v>
      </c>
      <c r="P125" s="26">
        <v>140</v>
      </c>
      <c r="Q125" s="26">
        <v>92</v>
      </c>
      <c r="R125" s="26">
        <v>89</v>
      </c>
      <c r="S125" s="26">
        <v>156</v>
      </c>
      <c r="T125" s="26">
        <v>156</v>
      </c>
      <c r="U125" s="26">
        <v>117</v>
      </c>
      <c r="V125" s="26">
        <v>112</v>
      </c>
      <c r="W125" s="26">
        <v>79</v>
      </c>
      <c r="X125" s="26">
        <v>76</v>
      </c>
      <c r="Y125" s="26">
        <v>73</v>
      </c>
      <c r="Z125" s="26">
        <v>154</v>
      </c>
      <c r="AA125" s="26">
        <v>110</v>
      </c>
      <c r="AB125" s="26">
        <v>124</v>
      </c>
      <c r="AC125" s="26">
        <v>94</v>
      </c>
    </row>
    <row r="126" spans="1:29" x14ac:dyDescent="0.25">
      <c r="A126" s="77" t="s">
        <v>216</v>
      </c>
      <c r="B126" s="26">
        <v>284</v>
      </c>
      <c r="C126" s="26">
        <v>236</v>
      </c>
      <c r="D126" s="26">
        <v>238</v>
      </c>
      <c r="E126" s="26">
        <v>226</v>
      </c>
      <c r="F126" s="26">
        <v>214</v>
      </c>
      <c r="G126" s="26">
        <v>281</v>
      </c>
      <c r="H126" s="26">
        <v>270</v>
      </c>
      <c r="I126" s="26">
        <v>240</v>
      </c>
      <c r="J126" s="26">
        <v>227</v>
      </c>
      <c r="K126" s="26">
        <v>193</v>
      </c>
      <c r="L126" s="26">
        <v>214</v>
      </c>
      <c r="M126" s="26">
        <v>188</v>
      </c>
      <c r="N126" s="26">
        <v>259</v>
      </c>
      <c r="O126" s="26">
        <v>233</v>
      </c>
      <c r="P126" s="26">
        <v>242</v>
      </c>
      <c r="Q126" s="26">
        <v>208</v>
      </c>
      <c r="R126" s="26">
        <v>203</v>
      </c>
      <c r="S126" s="26">
        <v>261</v>
      </c>
      <c r="T126" s="26">
        <v>256</v>
      </c>
      <c r="U126" s="26">
        <v>217</v>
      </c>
      <c r="V126" s="26">
        <v>193</v>
      </c>
      <c r="W126" s="26">
        <v>154</v>
      </c>
      <c r="X126" s="26">
        <v>192</v>
      </c>
      <c r="Y126" s="26">
        <v>157</v>
      </c>
      <c r="Z126" s="26">
        <v>243</v>
      </c>
      <c r="AA126" s="26">
        <v>200</v>
      </c>
      <c r="AB126" s="26">
        <v>213</v>
      </c>
      <c r="AC126" s="26">
        <v>198</v>
      </c>
    </row>
    <row r="127" spans="1:29" x14ac:dyDescent="0.25">
      <c r="A127" s="77" t="s">
        <v>218</v>
      </c>
      <c r="B127" s="26">
        <v>28</v>
      </c>
      <c r="C127" s="26">
        <v>27</v>
      </c>
      <c r="D127" s="26">
        <v>30</v>
      </c>
      <c r="E127" s="26">
        <v>25</v>
      </c>
      <c r="F127" s="26">
        <v>31</v>
      </c>
      <c r="G127" s="26">
        <v>38</v>
      </c>
      <c r="H127" s="26">
        <v>37</v>
      </c>
      <c r="I127" s="26">
        <v>32</v>
      </c>
      <c r="J127" s="26">
        <v>32</v>
      </c>
      <c r="K127" s="26">
        <v>25</v>
      </c>
      <c r="L127" s="26">
        <v>27</v>
      </c>
      <c r="M127" s="26">
        <v>21</v>
      </c>
      <c r="N127" s="26">
        <v>21</v>
      </c>
      <c r="O127" s="26">
        <v>23</v>
      </c>
      <c r="P127" s="26">
        <v>24</v>
      </c>
      <c r="Q127" s="26">
        <v>24</v>
      </c>
      <c r="R127" s="26">
        <v>29</v>
      </c>
      <c r="S127" s="26">
        <v>34</v>
      </c>
      <c r="T127" s="26">
        <v>35</v>
      </c>
      <c r="U127" s="26">
        <v>34</v>
      </c>
      <c r="V127" s="26">
        <v>33</v>
      </c>
      <c r="W127" s="26">
        <v>22</v>
      </c>
      <c r="X127" s="26">
        <v>23</v>
      </c>
      <c r="Y127" s="26">
        <v>17</v>
      </c>
      <c r="Z127" s="26">
        <v>21</v>
      </c>
      <c r="AA127" s="26">
        <v>22</v>
      </c>
      <c r="AB127" s="26">
        <v>24</v>
      </c>
      <c r="AC127" s="26">
        <v>25</v>
      </c>
    </row>
    <row r="128" spans="1:29" x14ac:dyDescent="0.25">
      <c r="A128" s="77" t="s">
        <v>219</v>
      </c>
      <c r="B128" s="26">
        <v>692</v>
      </c>
      <c r="C128" s="26">
        <v>617</v>
      </c>
      <c r="D128" s="26">
        <v>618</v>
      </c>
      <c r="E128" s="26">
        <v>508</v>
      </c>
      <c r="F128" s="26">
        <v>408</v>
      </c>
      <c r="G128" s="26">
        <v>470</v>
      </c>
      <c r="H128" s="26">
        <v>494</v>
      </c>
      <c r="I128" s="26">
        <v>459</v>
      </c>
      <c r="J128" s="26">
        <v>448</v>
      </c>
      <c r="K128" s="26">
        <v>349</v>
      </c>
      <c r="L128" s="26">
        <v>419</v>
      </c>
      <c r="M128" s="26">
        <v>454</v>
      </c>
      <c r="N128" s="26">
        <v>672</v>
      </c>
      <c r="O128" s="26">
        <v>665</v>
      </c>
      <c r="P128" s="26">
        <v>629</v>
      </c>
      <c r="Q128" s="26">
        <v>517</v>
      </c>
      <c r="R128" s="26">
        <v>408</v>
      </c>
      <c r="S128" s="26">
        <v>465</v>
      </c>
      <c r="T128" s="26">
        <v>489</v>
      </c>
      <c r="U128" s="26">
        <v>437</v>
      </c>
      <c r="V128" s="26">
        <v>429</v>
      </c>
      <c r="W128" s="26">
        <v>345</v>
      </c>
      <c r="X128" s="26">
        <v>395</v>
      </c>
      <c r="Y128" s="26">
        <v>412</v>
      </c>
      <c r="Z128" s="26">
        <v>662</v>
      </c>
      <c r="AA128" s="26">
        <v>553</v>
      </c>
      <c r="AB128" s="26">
        <v>541</v>
      </c>
      <c r="AC128" s="26">
        <v>492</v>
      </c>
    </row>
    <row r="129" spans="1:29" x14ac:dyDescent="0.25">
      <c r="A129" s="77" t="s">
        <v>220</v>
      </c>
      <c r="B129" s="26">
        <v>29</v>
      </c>
      <c r="C129" s="26">
        <v>31</v>
      </c>
      <c r="D129" s="26">
        <v>34</v>
      </c>
      <c r="E129" s="26">
        <v>25</v>
      </c>
      <c r="F129" s="26">
        <v>17</v>
      </c>
      <c r="G129" s="26">
        <v>15</v>
      </c>
      <c r="H129" s="26">
        <v>22</v>
      </c>
      <c r="I129" s="26">
        <v>16</v>
      </c>
      <c r="J129" s="26">
        <v>13</v>
      </c>
      <c r="K129" s="26">
        <v>8</v>
      </c>
      <c r="L129" s="26">
        <v>10</v>
      </c>
      <c r="M129" s="26">
        <v>12</v>
      </c>
      <c r="N129" s="26">
        <v>36</v>
      </c>
      <c r="O129" s="26">
        <v>25</v>
      </c>
      <c r="P129" s="26">
        <v>26</v>
      </c>
      <c r="Q129" s="26">
        <v>24</v>
      </c>
      <c r="R129" s="26">
        <v>21</v>
      </c>
      <c r="S129" s="26">
        <v>15</v>
      </c>
      <c r="T129" s="26">
        <v>26</v>
      </c>
      <c r="U129" s="26">
        <v>20</v>
      </c>
      <c r="V129" s="26">
        <v>15</v>
      </c>
      <c r="W129" s="26">
        <v>15</v>
      </c>
      <c r="X129" s="26">
        <v>16</v>
      </c>
      <c r="Y129" s="26">
        <v>16</v>
      </c>
      <c r="Z129" s="26">
        <v>34</v>
      </c>
      <c r="AA129" s="26">
        <v>19</v>
      </c>
      <c r="AB129" s="26">
        <v>18</v>
      </c>
      <c r="AC129" s="26">
        <v>25</v>
      </c>
    </row>
    <row r="130" spans="1:29" x14ac:dyDescent="0.25">
      <c r="A130" s="77" t="s">
        <v>221</v>
      </c>
      <c r="B130" s="26">
        <v>985</v>
      </c>
      <c r="C130" s="26">
        <v>1023</v>
      </c>
      <c r="D130" s="26">
        <v>952</v>
      </c>
      <c r="E130" s="26">
        <v>822</v>
      </c>
      <c r="F130" s="26">
        <v>623</v>
      </c>
      <c r="G130" s="26">
        <v>617</v>
      </c>
      <c r="H130" s="26">
        <v>626</v>
      </c>
      <c r="I130" s="26">
        <v>589</v>
      </c>
      <c r="J130" s="26">
        <v>577</v>
      </c>
      <c r="K130" s="26">
        <v>464</v>
      </c>
      <c r="L130" s="26">
        <v>573</v>
      </c>
      <c r="M130" s="26">
        <v>680</v>
      </c>
      <c r="N130" s="26">
        <v>993</v>
      </c>
      <c r="O130" s="26">
        <v>1023</v>
      </c>
      <c r="P130" s="26">
        <v>948</v>
      </c>
      <c r="Q130" s="26">
        <v>874</v>
      </c>
      <c r="R130" s="26">
        <v>608</v>
      </c>
      <c r="S130" s="26">
        <v>616</v>
      </c>
      <c r="T130" s="26">
        <v>585</v>
      </c>
      <c r="U130" s="26">
        <v>602</v>
      </c>
      <c r="V130" s="26">
        <v>512</v>
      </c>
      <c r="W130" s="26">
        <v>422</v>
      </c>
      <c r="X130" s="26">
        <v>541</v>
      </c>
      <c r="Y130" s="26">
        <v>616</v>
      </c>
      <c r="Z130" s="26">
        <v>862</v>
      </c>
      <c r="AA130" s="26">
        <v>821</v>
      </c>
      <c r="AB130" s="26">
        <v>808</v>
      </c>
      <c r="AC130" s="26">
        <v>805</v>
      </c>
    </row>
    <row r="131" spans="1:29" x14ac:dyDescent="0.25">
      <c r="A131" s="77" t="s">
        <v>222</v>
      </c>
      <c r="B131" s="26">
        <v>29</v>
      </c>
      <c r="C131" s="26">
        <v>24</v>
      </c>
      <c r="D131" s="26">
        <v>28</v>
      </c>
      <c r="E131" s="26">
        <v>15</v>
      </c>
      <c r="F131" s="26">
        <v>13</v>
      </c>
      <c r="G131" s="26">
        <v>20</v>
      </c>
      <c r="H131" s="26">
        <v>24</v>
      </c>
      <c r="I131" s="26">
        <v>26</v>
      </c>
      <c r="J131" s="26">
        <v>23</v>
      </c>
      <c r="K131" s="26">
        <v>13</v>
      </c>
      <c r="L131" s="26">
        <v>17</v>
      </c>
      <c r="M131" s="26">
        <v>19</v>
      </c>
      <c r="N131" s="26">
        <v>25</v>
      </c>
      <c r="O131" s="26">
        <v>23</v>
      </c>
      <c r="P131" s="26">
        <v>19</v>
      </c>
      <c r="Q131" s="26">
        <v>23</v>
      </c>
      <c r="R131" s="26">
        <v>23</v>
      </c>
      <c r="S131" s="26">
        <v>29</v>
      </c>
      <c r="T131" s="26">
        <v>25</v>
      </c>
      <c r="U131" s="26">
        <v>27</v>
      </c>
      <c r="V131" s="26">
        <v>29</v>
      </c>
      <c r="W131" s="26">
        <v>17</v>
      </c>
      <c r="X131" s="26">
        <v>13</v>
      </c>
      <c r="Y131" s="26">
        <v>11</v>
      </c>
      <c r="Z131" s="26">
        <v>24</v>
      </c>
      <c r="AA131" s="26">
        <v>22</v>
      </c>
      <c r="AB131" s="26">
        <v>23</v>
      </c>
      <c r="AC131" s="26">
        <v>16</v>
      </c>
    </row>
    <row r="132" spans="1:29" x14ac:dyDescent="0.25">
      <c r="A132" s="77" t="s">
        <v>224</v>
      </c>
      <c r="B132" s="26">
        <v>38</v>
      </c>
      <c r="C132" s="26">
        <v>41</v>
      </c>
      <c r="D132" s="26">
        <v>41</v>
      </c>
      <c r="E132" s="26">
        <v>31</v>
      </c>
      <c r="F132" s="26">
        <v>30</v>
      </c>
      <c r="G132" s="26">
        <v>25</v>
      </c>
      <c r="H132" s="26">
        <v>26</v>
      </c>
      <c r="I132" s="26">
        <v>29</v>
      </c>
      <c r="J132" s="26">
        <v>27</v>
      </c>
      <c r="K132" s="26">
        <v>17</v>
      </c>
      <c r="L132" s="26">
        <v>21</v>
      </c>
      <c r="M132" s="26">
        <v>16</v>
      </c>
      <c r="N132" s="26">
        <v>33</v>
      </c>
      <c r="O132" s="26">
        <v>37</v>
      </c>
      <c r="P132" s="26">
        <v>30</v>
      </c>
      <c r="Q132" s="26">
        <v>20</v>
      </c>
      <c r="R132" s="26">
        <v>14</v>
      </c>
      <c r="S132" s="26">
        <v>20</v>
      </c>
      <c r="T132" s="26">
        <v>22</v>
      </c>
      <c r="U132" s="26">
        <v>19</v>
      </c>
      <c r="V132" s="26">
        <v>23</v>
      </c>
      <c r="W132" s="26">
        <v>19</v>
      </c>
      <c r="X132" s="26">
        <v>22</v>
      </c>
      <c r="Y132" s="26">
        <v>17</v>
      </c>
      <c r="Z132" s="26">
        <v>36</v>
      </c>
      <c r="AA132" s="26">
        <v>34</v>
      </c>
      <c r="AB132" s="26">
        <v>32</v>
      </c>
      <c r="AC132" s="26">
        <v>19</v>
      </c>
    </row>
    <row r="133" spans="1:29" x14ac:dyDescent="0.25">
      <c r="A133" s="77" t="s">
        <v>228</v>
      </c>
      <c r="B133" s="26">
        <v>47</v>
      </c>
      <c r="C133" s="26">
        <v>58</v>
      </c>
      <c r="D133" s="26">
        <v>50</v>
      </c>
      <c r="E133" s="26">
        <v>42</v>
      </c>
      <c r="F133" s="26">
        <v>46</v>
      </c>
      <c r="G133" s="26">
        <v>48</v>
      </c>
      <c r="H133" s="26">
        <v>44</v>
      </c>
      <c r="I133" s="26">
        <v>51</v>
      </c>
      <c r="J133" s="26">
        <v>50</v>
      </c>
      <c r="K133" s="26">
        <v>41</v>
      </c>
      <c r="L133" s="26">
        <v>55</v>
      </c>
      <c r="M133" s="26">
        <v>45</v>
      </c>
      <c r="N133" s="26">
        <v>63</v>
      </c>
      <c r="O133" s="26">
        <v>63</v>
      </c>
      <c r="P133" s="26">
        <v>68</v>
      </c>
      <c r="Q133" s="26">
        <v>59</v>
      </c>
      <c r="R133" s="26">
        <v>53</v>
      </c>
      <c r="S133" s="26">
        <v>42</v>
      </c>
      <c r="T133" s="26">
        <v>43</v>
      </c>
      <c r="U133" s="26">
        <v>44</v>
      </c>
      <c r="V133" s="26">
        <v>55</v>
      </c>
      <c r="W133" s="26">
        <v>41</v>
      </c>
      <c r="X133" s="26">
        <v>43</v>
      </c>
      <c r="Y133" s="26">
        <v>45</v>
      </c>
      <c r="Z133" s="26">
        <v>44</v>
      </c>
      <c r="AA133" s="26">
        <v>54</v>
      </c>
      <c r="AB133" s="26">
        <v>49</v>
      </c>
      <c r="AC133" s="26">
        <v>51</v>
      </c>
    </row>
    <row r="134" spans="1:29" x14ac:dyDescent="0.25">
      <c r="A134" s="77" t="s">
        <v>229</v>
      </c>
      <c r="B134" s="26">
        <v>42</v>
      </c>
      <c r="C134" s="26">
        <v>40</v>
      </c>
      <c r="D134" s="26">
        <v>30</v>
      </c>
      <c r="E134" s="26">
        <v>20</v>
      </c>
      <c r="F134" s="26">
        <v>13</v>
      </c>
      <c r="G134" s="26">
        <v>15</v>
      </c>
      <c r="H134" s="26">
        <v>15</v>
      </c>
      <c r="I134" s="26">
        <v>14</v>
      </c>
      <c r="J134" s="26">
        <v>21</v>
      </c>
      <c r="K134" s="26">
        <v>16</v>
      </c>
      <c r="L134" s="26">
        <v>19</v>
      </c>
      <c r="M134" s="26">
        <v>27</v>
      </c>
      <c r="N134" s="26">
        <v>40</v>
      </c>
      <c r="O134" s="26">
        <v>32</v>
      </c>
      <c r="P134" s="26">
        <v>30</v>
      </c>
      <c r="Q134" s="26">
        <v>29</v>
      </c>
      <c r="R134" s="26">
        <v>24</v>
      </c>
      <c r="S134" s="26">
        <v>21</v>
      </c>
      <c r="T134" s="26">
        <v>27</v>
      </c>
      <c r="U134" s="26">
        <v>21</v>
      </c>
      <c r="V134" s="26">
        <v>26</v>
      </c>
      <c r="W134" s="26">
        <v>24</v>
      </c>
      <c r="X134" s="26">
        <v>27</v>
      </c>
      <c r="Y134" s="26">
        <v>28</v>
      </c>
      <c r="Z134" s="26">
        <v>44</v>
      </c>
      <c r="AA134" s="26">
        <v>36</v>
      </c>
      <c r="AB134" s="26">
        <v>30</v>
      </c>
      <c r="AC134" s="26">
        <v>26</v>
      </c>
    </row>
    <row r="135" spans="1:29" x14ac:dyDescent="0.25">
      <c r="A135" s="77" t="s">
        <v>232</v>
      </c>
      <c r="B135" s="26">
        <v>84</v>
      </c>
      <c r="C135" s="26">
        <v>83</v>
      </c>
      <c r="D135" s="26">
        <v>89</v>
      </c>
      <c r="E135" s="26">
        <v>44</v>
      </c>
      <c r="F135" s="26">
        <v>55</v>
      </c>
      <c r="G135" s="26">
        <v>87</v>
      </c>
      <c r="H135" s="26">
        <v>73</v>
      </c>
      <c r="I135" s="26">
        <v>83</v>
      </c>
      <c r="J135" s="26">
        <v>51</v>
      </c>
      <c r="K135" s="26">
        <v>57</v>
      </c>
      <c r="L135" s="26">
        <v>62</v>
      </c>
      <c r="M135" s="26">
        <v>70</v>
      </c>
      <c r="N135" s="26">
        <v>77</v>
      </c>
      <c r="O135" s="26">
        <v>70</v>
      </c>
      <c r="P135" s="26">
        <v>75</v>
      </c>
      <c r="Q135" s="26">
        <v>52</v>
      </c>
      <c r="R135" s="26">
        <v>45</v>
      </c>
      <c r="S135" s="26">
        <v>71</v>
      </c>
      <c r="T135" s="26">
        <v>65</v>
      </c>
      <c r="U135" s="26">
        <v>76</v>
      </c>
      <c r="V135" s="26">
        <v>59</v>
      </c>
      <c r="W135" s="26">
        <v>39</v>
      </c>
      <c r="X135" s="26">
        <v>42</v>
      </c>
      <c r="Y135" s="26">
        <v>48</v>
      </c>
      <c r="Z135" s="26">
        <v>75</v>
      </c>
      <c r="AA135" s="26">
        <v>69</v>
      </c>
      <c r="AB135" s="26">
        <v>67</v>
      </c>
      <c r="AC135" s="26">
        <v>61</v>
      </c>
    </row>
    <row r="136" spans="1:29" x14ac:dyDescent="0.25">
      <c r="A136" s="77" t="s">
        <v>233</v>
      </c>
      <c r="B136" s="26">
        <v>86</v>
      </c>
      <c r="C136" s="26">
        <v>100</v>
      </c>
      <c r="D136" s="26">
        <v>92</v>
      </c>
      <c r="E136" s="26">
        <v>63</v>
      </c>
      <c r="F136" s="26">
        <v>49</v>
      </c>
      <c r="G136" s="26">
        <v>71</v>
      </c>
      <c r="H136" s="26">
        <v>72</v>
      </c>
      <c r="I136" s="26">
        <v>74</v>
      </c>
      <c r="J136" s="26">
        <v>67</v>
      </c>
      <c r="K136" s="26">
        <v>44</v>
      </c>
      <c r="L136" s="26">
        <v>57</v>
      </c>
      <c r="M136" s="26">
        <v>56</v>
      </c>
      <c r="N136" s="26">
        <v>95</v>
      </c>
      <c r="O136" s="26">
        <v>79</v>
      </c>
      <c r="P136" s="26">
        <v>84</v>
      </c>
      <c r="Q136" s="26">
        <v>75</v>
      </c>
      <c r="R136" s="26">
        <v>67</v>
      </c>
      <c r="S136" s="26">
        <v>70</v>
      </c>
      <c r="T136" s="26">
        <v>84</v>
      </c>
      <c r="U136" s="26">
        <v>84</v>
      </c>
      <c r="V136" s="26">
        <v>77</v>
      </c>
      <c r="W136" s="26">
        <v>55</v>
      </c>
      <c r="X136" s="26">
        <v>61</v>
      </c>
      <c r="Y136" s="26">
        <v>53</v>
      </c>
      <c r="Z136" s="26">
        <v>71</v>
      </c>
      <c r="AA136" s="26">
        <v>69</v>
      </c>
      <c r="AB136" s="26">
        <v>68</v>
      </c>
      <c r="AC136" s="26">
        <v>50</v>
      </c>
    </row>
    <row r="137" spans="1:29" x14ac:dyDescent="0.25">
      <c r="A137" s="77" t="s">
        <v>234</v>
      </c>
      <c r="B137" s="26">
        <v>46</v>
      </c>
      <c r="C137" s="26">
        <v>43</v>
      </c>
      <c r="D137" s="26">
        <v>40</v>
      </c>
      <c r="E137" s="26">
        <v>37</v>
      </c>
      <c r="F137" s="26">
        <v>38</v>
      </c>
      <c r="G137" s="26">
        <v>32</v>
      </c>
      <c r="H137" s="26">
        <v>29</v>
      </c>
      <c r="I137" s="26">
        <v>24</v>
      </c>
      <c r="J137" s="26">
        <v>23</v>
      </c>
      <c r="K137" s="26">
        <v>21</v>
      </c>
      <c r="L137" s="26">
        <v>37</v>
      </c>
      <c r="M137" s="26">
        <v>29</v>
      </c>
      <c r="N137" s="26">
        <v>46</v>
      </c>
      <c r="O137" s="26">
        <v>40</v>
      </c>
      <c r="P137" s="26">
        <v>36</v>
      </c>
      <c r="Q137" s="26">
        <v>27</v>
      </c>
      <c r="R137" s="26">
        <v>27</v>
      </c>
      <c r="S137" s="26">
        <v>27</v>
      </c>
      <c r="T137" s="26">
        <v>31</v>
      </c>
      <c r="U137" s="26">
        <v>28</v>
      </c>
      <c r="V137" s="26">
        <v>23</v>
      </c>
      <c r="W137" s="26">
        <v>18</v>
      </c>
      <c r="X137" s="26">
        <v>22</v>
      </c>
      <c r="Y137" s="26">
        <v>23</v>
      </c>
      <c r="Z137" s="26">
        <v>25</v>
      </c>
      <c r="AA137" s="26">
        <v>21</v>
      </c>
      <c r="AB137" s="26">
        <v>23</v>
      </c>
      <c r="AC137" s="26">
        <v>24</v>
      </c>
    </row>
    <row r="138" spans="1:29" x14ac:dyDescent="0.25">
      <c r="A138" s="77" t="s">
        <v>235</v>
      </c>
      <c r="B138" s="26">
        <v>39</v>
      </c>
      <c r="C138" s="26">
        <v>41</v>
      </c>
      <c r="D138" s="26">
        <v>41</v>
      </c>
      <c r="E138" s="26">
        <v>39</v>
      </c>
      <c r="F138" s="26">
        <v>35</v>
      </c>
      <c r="G138" s="26">
        <v>51</v>
      </c>
      <c r="H138" s="26">
        <v>51</v>
      </c>
      <c r="I138" s="26">
        <v>44</v>
      </c>
      <c r="J138" s="26">
        <v>36</v>
      </c>
      <c r="K138" s="26">
        <v>28</v>
      </c>
      <c r="L138" s="26">
        <v>30</v>
      </c>
      <c r="M138" s="26">
        <v>38</v>
      </c>
      <c r="N138" s="26">
        <v>48</v>
      </c>
      <c r="O138" s="26">
        <v>41</v>
      </c>
      <c r="P138" s="26">
        <v>39</v>
      </c>
      <c r="Q138" s="26">
        <v>36</v>
      </c>
      <c r="R138" s="26">
        <v>35</v>
      </c>
      <c r="S138" s="26">
        <v>49</v>
      </c>
      <c r="T138" s="26">
        <v>52</v>
      </c>
      <c r="U138" s="26">
        <v>49</v>
      </c>
      <c r="V138" s="26">
        <v>47</v>
      </c>
      <c r="W138" s="26">
        <v>33</v>
      </c>
      <c r="X138" s="26">
        <v>31</v>
      </c>
      <c r="Y138" s="26">
        <v>34</v>
      </c>
      <c r="Z138" s="26">
        <v>47</v>
      </c>
      <c r="AA138" s="26">
        <v>37</v>
      </c>
      <c r="AB138" s="26">
        <v>36</v>
      </c>
      <c r="AC138" s="26">
        <v>35</v>
      </c>
    </row>
    <row r="139" spans="1:29" x14ac:dyDescent="0.25">
      <c r="A139" s="77" t="s">
        <v>236</v>
      </c>
      <c r="B139" s="26">
        <v>107</v>
      </c>
      <c r="C139" s="26">
        <v>108</v>
      </c>
      <c r="D139" s="26">
        <v>109</v>
      </c>
      <c r="E139" s="26">
        <v>76</v>
      </c>
      <c r="F139" s="26">
        <v>64</v>
      </c>
      <c r="G139" s="26">
        <v>90</v>
      </c>
      <c r="H139" s="26">
        <v>82</v>
      </c>
      <c r="I139" s="26">
        <v>76</v>
      </c>
      <c r="J139" s="26">
        <v>74</v>
      </c>
      <c r="K139" s="26">
        <v>74</v>
      </c>
      <c r="L139" s="26">
        <v>82</v>
      </c>
      <c r="M139" s="26">
        <v>87</v>
      </c>
      <c r="N139" s="26">
        <v>109</v>
      </c>
      <c r="O139" s="26">
        <v>119</v>
      </c>
      <c r="P139" s="26">
        <v>112</v>
      </c>
      <c r="Q139" s="26">
        <v>98</v>
      </c>
      <c r="R139" s="26">
        <v>81</v>
      </c>
      <c r="S139" s="26">
        <v>98</v>
      </c>
      <c r="T139" s="26">
        <v>87</v>
      </c>
      <c r="U139" s="26">
        <v>73</v>
      </c>
      <c r="V139" s="26">
        <v>81</v>
      </c>
      <c r="W139" s="26">
        <v>67</v>
      </c>
      <c r="X139" s="26">
        <v>73</v>
      </c>
      <c r="Y139" s="26">
        <v>78</v>
      </c>
      <c r="Z139" s="26">
        <v>106</v>
      </c>
      <c r="AA139" s="26">
        <v>96</v>
      </c>
      <c r="AB139" s="26">
        <v>93</v>
      </c>
      <c r="AC139" s="26">
        <v>90</v>
      </c>
    </row>
    <row r="140" spans="1:29" x14ac:dyDescent="0.25">
      <c r="A140" s="77" t="s">
        <v>237</v>
      </c>
      <c r="B140" s="26">
        <v>323</v>
      </c>
      <c r="C140" s="26">
        <v>296</v>
      </c>
      <c r="D140" s="26">
        <v>304</v>
      </c>
      <c r="E140" s="26">
        <v>262</v>
      </c>
      <c r="F140" s="26">
        <v>249</v>
      </c>
      <c r="G140" s="26">
        <v>266</v>
      </c>
      <c r="H140" s="26">
        <v>260</v>
      </c>
      <c r="I140" s="26">
        <v>241</v>
      </c>
      <c r="J140" s="26">
        <v>243</v>
      </c>
      <c r="K140" s="26">
        <v>192</v>
      </c>
      <c r="L140" s="26">
        <v>215</v>
      </c>
      <c r="M140" s="26">
        <v>227</v>
      </c>
      <c r="N140" s="26">
        <v>285</v>
      </c>
      <c r="O140" s="26">
        <v>307</v>
      </c>
      <c r="P140" s="26">
        <v>298</v>
      </c>
      <c r="Q140" s="26">
        <v>267</v>
      </c>
      <c r="R140" s="26">
        <v>216</v>
      </c>
      <c r="S140" s="26">
        <v>244</v>
      </c>
      <c r="T140" s="26">
        <v>244</v>
      </c>
      <c r="U140" s="26">
        <v>214</v>
      </c>
      <c r="V140" s="26">
        <v>214</v>
      </c>
      <c r="W140" s="26">
        <v>170</v>
      </c>
      <c r="X140" s="26">
        <v>195</v>
      </c>
      <c r="Y140" s="26">
        <v>207</v>
      </c>
      <c r="Z140" s="26">
        <v>290</v>
      </c>
      <c r="AA140" s="26">
        <v>275</v>
      </c>
      <c r="AB140" s="26">
        <v>280</v>
      </c>
      <c r="AC140" s="26">
        <v>254</v>
      </c>
    </row>
    <row r="141" spans="1:29" x14ac:dyDescent="0.25">
      <c r="A141" s="77" t="s">
        <v>240</v>
      </c>
      <c r="B141" s="26">
        <v>65</v>
      </c>
      <c r="C141" s="26">
        <v>72</v>
      </c>
      <c r="D141" s="26">
        <v>66</v>
      </c>
      <c r="E141" s="26">
        <v>48</v>
      </c>
      <c r="F141" s="26">
        <v>35</v>
      </c>
      <c r="G141" s="26">
        <v>54</v>
      </c>
      <c r="H141" s="26">
        <v>45</v>
      </c>
      <c r="I141" s="26">
        <v>42</v>
      </c>
      <c r="J141" s="26">
        <v>46</v>
      </c>
      <c r="K141" s="26">
        <v>46</v>
      </c>
      <c r="L141" s="26">
        <v>50</v>
      </c>
      <c r="M141" s="26">
        <v>53</v>
      </c>
      <c r="N141" s="26">
        <v>61</v>
      </c>
      <c r="O141" s="26">
        <v>70</v>
      </c>
      <c r="P141" s="26">
        <v>54</v>
      </c>
      <c r="Q141" s="26">
        <v>47</v>
      </c>
      <c r="R141" s="26">
        <v>39</v>
      </c>
      <c r="S141" s="26">
        <v>51</v>
      </c>
      <c r="T141" s="26">
        <v>46</v>
      </c>
      <c r="U141" s="26">
        <v>43</v>
      </c>
      <c r="V141" s="26">
        <v>32</v>
      </c>
      <c r="W141" s="26">
        <v>24</v>
      </c>
      <c r="X141" s="26">
        <v>36</v>
      </c>
      <c r="Y141" s="26">
        <v>46</v>
      </c>
      <c r="Z141" s="26">
        <v>58</v>
      </c>
      <c r="AA141" s="26">
        <v>52</v>
      </c>
      <c r="AB141" s="26">
        <v>51</v>
      </c>
      <c r="AC141" s="26">
        <v>34</v>
      </c>
    </row>
    <row r="142" spans="1:29" x14ac:dyDescent="0.25">
      <c r="A142" s="77" t="s">
        <v>241</v>
      </c>
      <c r="B142" s="26">
        <v>81</v>
      </c>
      <c r="C142" s="26">
        <v>67</v>
      </c>
      <c r="D142" s="26">
        <v>76</v>
      </c>
      <c r="E142" s="26">
        <v>68</v>
      </c>
      <c r="F142" s="26">
        <v>60</v>
      </c>
      <c r="G142" s="26">
        <v>69</v>
      </c>
      <c r="H142" s="26">
        <v>68</v>
      </c>
      <c r="I142" s="26">
        <v>67</v>
      </c>
      <c r="J142" s="26">
        <v>71</v>
      </c>
      <c r="K142" s="26">
        <v>63</v>
      </c>
      <c r="L142" s="26">
        <v>68</v>
      </c>
      <c r="M142" s="26">
        <v>57</v>
      </c>
      <c r="N142" s="26">
        <v>71</v>
      </c>
      <c r="O142" s="26">
        <v>59</v>
      </c>
      <c r="P142" s="26">
        <v>59</v>
      </c>
      <c r="Q142" s="26">
        <v>61</v>
      </c>
      <c r="R142" s="26">
        <v>59</v>
      </c>
      <c r="S142" s="26">
        <v>58</v>
      </c>
      <c r="T142" s="26">
        <v>53</v>
      </c>
      <c r="U142" s="26">
        <v>48</v>
      </c>
      <c r="V142" s="26">
        <v>55</v>
      </c>
      <c r="W142" s="26">
        <v>48</v>
      </c>
      <c r="X142" s="26">
        <v>56</v>
      </c>
      <c r="Y142" s="26">
        <v>46</v>
      </c>
      <c r="Z142" s="26">
        <v>52</v>
      </c>
      <c r="AA142" s="26">
        <v>53</v>
      </c>
      <c r="AB142" s="26">
        <v>52</v>
      </c>
      <c r="AC142" s="26">
        <v>47</v>
      </c>
    </row>
    <row r="143" spans="1:29" x14ac:dyDescent="0.25">
      <c r="A143" s="77" t="s">
        <v>243</v>
      </c>
      <c r="B143" s="26">
        <v>13</v>
      </c>
      <c r="C143" s="26">
        <v>14</v>
      </c>
      <c r="D143" s="26">
        <v>20</v>
      </c>
      <c r="E143" s="26">
        <v>30</v>
      </c>
      <c r="F143" s="26">
        <v>29</v>
      </c>
      <c r="G143" s="26">
        <v>24</v>
      </c>
      <c r="H143" s="26">
        <v>25</v>
      </c>
      <c r="I143" s="26">
        <v>23</v>
      </c>
      <c r="J143" s="26">
        <v>23</v>
      </c>
      <c r="K143" s="26">
        <v>12</v>
      </c>
      <c r="L143" s="26">
        <v>19</v>
      </c>
      <c r="M143" s="26">
        <v>14</v>
      </c>
      <c r="N143" s="26">
        <v>21</v>
      </c>
      <c r="O143" s="26">
        <v>18</v>
      </c>
      <c r="P143" s="26">
        <v>20</v>
      </c>
      <c r="Q143" s="26">
        <v>23</v>
      </c>
      <c r="R143" s="26">
        <v>21</v>
      </c>
      <c r="S143" s="26">
        <v>17</v>
      </c>
      <c r="T143" s="26">
        <v>28</v>
      </c>
      <c r="U143" s="26">
        <v>29</v>
      </c>
      <c r="V143" s="26">
        <v>19</v>
      </c>
      <c r="W143" s="26">
        <v>15</v>
      </c>
      <c r="X143" s="26">
        <v>19</v>
      </c>
      <c r="Y143" s="26">
        <v>20</v>
      </c>
      <c r="Z143" s="26">
        <v>23</v>
      </c>
      <c r="AA143" s="26">
        <v>19</v>
      </c>
      <c r="AB143" s="26">
        <v>21</v>
      </c>
      <c r="AC143" s="26">
        <v>21</v>
      </c>
    </row>
    <row r="144" spans="1:29" x14ac:dyDescent="0.25">
      <c r="A144" s="77" t="s">
        <v>244</v>
      </c>
      <c r="B144" s="26">
        <v>104</v>
      </c>
      <c r="C144" s="26">
        <v>103</v>
      </c>
      <c r="D144" s="26">
        <v>99</v>
      </c>
      <c r="E144" s="26">
        <v>70</v>
      </c>
      <c r="F144" s="26">
        <v>66</v>
      </c>
      <c r="G144" s="26">
        <v>86</v>
      </c>
      <c r="H144" s="26">
        <v>86</v>
      </c>
      <c r="I144" s="26">
        <v>91</v>
      </c>
      <c r="J144" s="26">
        <v>91</v>
      </c>
      <c r="K144" s="26">
        <v>75</v>
      </c>
      <c r="L144" s="26">
        <v>68</v>
      </c>
      <c r="M144" s="26">
        <v>55</v>
      </c>
      <c r="N144" s="26">
        <v>88</v>
      </c>
      <c r="O144" s="26">
        <v>80</v>
      </c>
      <c r="P144" s="26">
        <v>80</v>
      </c>
      <c r="Q144" s="26">
        <v>78</v>
      </c>
      <c r="R144" s="26">
        <v>56</v>
      </c>
      <c r="S144" s="26">
        <v>78</v>
      </c>
      <c r="T144" s="26">
        <v>89</v>
      </c>
      <c r="U144" s="26">
        <v>76</v>
      </c>
      <c r="V144" s="26">
        <v>76</v>
      </c>
      <c r="W144" s="26">
        <v>58</v>
      </c>
      <c r="X144" s="26">
        <v>62</v>
      </c>
      <c r="Y144" s="26">
        <v>77</v>
      </c>
      <c r="Z144" s="26">
        <v>96</v>
      </c>
      <c r="AA144" s="26">
        <v>91</v>
      </c>
      <c r="AB144" s="26">
        <v>83</v>
      </c>
      <c r="AC144" s="26">
        <v>88</v>
      </c>
    </row>
    <row r="145" spans="1:29" x14ac:dyDescent="0.25">
      <c r="A145" s="77" t="s">
        <v>246</v>
      </c>
      <c r="B145" s="26">
        <v>51</v>
      </c>
      <c r="C145" s="26">
        <v>47</v>
      </c>
      <c r="D145" s="26">
        <v>60</v>
      </c>
      <c r="E145" s="26">
        <v>49</v>
      </c>
      <c r="F145" s="26">
        <v>40</v>
      </c>
      <c r="G145" s="26">
        <v>39</v>
      </c>
      <c r="H145" s="26">
        <v>38</v>
      </c>
      <c r="I145" s="26">
        <v>41</v>
      </c>
      <c r="J145" s="26">
        <v>36</v>
      </c>
      <c r="K145" s="26">
        <v>33</v>
      </c>
      <c r="L145" s="26">
        <v>35</v>
      </c>
      <c r="M145" s="26">
        <v>27</v>
      </c>
      <c r="N145" s="26">
        <v>44</v>
      </c>
      <c r="O145" s="26">
        <v>32</v>
      </c>
      <c r="P145" s="26">
        <v>37</v>
      </c>
      <c r="Q145" s="26">
        <v>35</v>
      </c>
      <c r="R145" s="26">
        <v>37</v>
      </c>
      <c r="S145" s="26">
        <v>37</v>
      </c>
      <c r="T145" s="26">
        <v>37</v>
      </c>
      <c r="U145" s="26">
        <v>39</v>
      </c>
      <c r="V145" s="26">
        <v>32</v>
      </c>
      <c r="W145" s="26">
        <v>33</v>
      </c>
      <c r="X145" s="26">
        <v>28</v>
      </c>
      <c r="Y145" s="26">
        <v>30</v>
      </c>
      <c r="Z145" s="26">
        <v>44</v>
      </c>
      <c r="AA145" s="26">
        <v>43</v>
      </c>
      <c r="AB145" s="26">
        <v>40</v>
      </c>
      <c r="AC145" s="26">
        <v>39</v>
      </c>
    </row>
    <row r="146" spans="1:29" x14ac:dyDescent="0.25">
      <c r="A146" s="77" t="s">
        <v>249</v>
      </c>
      <c r="B146" s="26">
        <v>1283</v>
      </c>
      <c r="C146" s="26">
        <v>1300</v>
      </c>
      <c r="D146" s="26">
        <v>1274</v>
      </c>
      <c r="E146" s="26">
        <v>1221</v>
      </c>
      <c r="F146" s="26">
        <v>1315</v>
      </c>
      <c r="G146" s="26">
        <v>1330</v>
      </c>
      <c r="H146" s="26">
        <v>1252</v>
      </c>
      <c r="I146" s="26">
        <v>1215</v>
      </c>
      <c r="J146" s="26">
        <v>1147</v>
      </c>
      <c r="K146" s="26">
        <v>949</v>
      </c>
      <c r="L146" s="26">
        <v>1037</v>
      </c>
      <c r="M146" s="26">
        <v>983</v>
      </c>
      <c r="N146" s="26">
        <v>1277</v>
      </c>
      <c r="O146" s="26">
        <v>1238</v>
      </c>
      <c r="P146" s="26">
        <v>1197</v>
      </c>
      <c r="Q146" s="26">
        <v>1141</v>
      </c>
      <c r="R146" s="26">
        <v>1112</v>
      </c>
      <c r="S146" s="26">
        <v>1203</v>
      </c>
      <c r="T146" s="26">
        <v>1158</v>
      </c>
      <c r="U146" s="26">
        <v>1074</v>
      </c>
      <c r="V146" s="26">
        <v>1090</v>
      </c>
      <c r="W146" s="26">
        <v>830</v>
      </c>
      <c r="X146" s="26">
        <v>931</v>
      </c>
      <c r="Y146" s="26">
        <v>854</v>
      </c>
      <c r="Z146" s="26">
        <v>1116</v>
      </c>
      <c r="AA146" s="26">
        <v>1078</v>
      </c>
      <c r="AB146" s="26">
        <v>1022</v>
      </c>
      <c r="AC146" s="26">
        <v>1083</v>
      </c>
    </row>
    <row r="147" spans="1:29" x14ac:dyDescent="0.25">
      <c r="A147" s="77" t="s">
        <v>248</v>
      </c>
      <c r="B147" s="26">
        <v>376</v>
      </c>
      <c r="C147" s="26">
        <v>368</v>
      </c>
      <c r="D147" s="26">
        <v>362</v>
      </c>
      <c r="E147" s="26">
        <v>368</v>
      </c>
      <c r="F147" s="26">
        <v>389</v>
      </c>
      <c r="G147" s="26">
        <v>385</v>
      </c>
      <c r="H147" s="26">
        <v>356</v>
      </c>
      <c r="I147" s="26">
        <v>342</v>
      </c>
      <c r="J147" s="26">
        <v>347</v>
      </c>
      <c r="K147" s="26">
        <v>299</v>
      </c>
      <c r="L147" s="26">
        <v>307</v>
      </c>
      <c r="M147" s="26">
        <v>293</v>
      </c>
      <c r="N147" s="26">
        <v>355</v>
      </c>
      <c r="O147" s="26">
        <v>341</v>
      </c>
      <c r="P147" s="26">
        <v>335</v>
      </c>
      <c r="Q147" s="26">
        <v>345</v>
      </c>
      <c r="R147" s="26">
        <v>338</v>
      </c>
      <c r="S147" s="26">
        <v>348</v>
      </c>
      <c r="T147" s="26">
        <v>338</v>
      </c>
      <c r="U147" s="26">
        <v>294</v>
      </c>
      <c r="V147" s="26">
        <v>276</v>
      </c>
      <c r="W147" s="26">
        <v>210</v>
      </c>
      <c r="X147" s="26">
        <v>256</v>
      </c>
      <c r="Y147" s="26">
        <v>221</v>
      </c>
      <c r="Z147" s="26">
        <v>255</v>
      </c>
      <c r="AA147" s="26">
        <v>259</v>
      </c>
      <c r="AB147" s="26">
        <v>257</v>
      </c>
      <c r="AC147" s="26">
        <v>304</v>
      </c>
    </row>
    <row r="148" spans="1:29" x14ac:dyDescent="0.25">
      <c r="A148" s="77" t="s">
        <v>250</v>
      </c>
      <c r="B148" s="26">
        <v>53</v>
      </c>
      <c r="C148" s="26">
        <v>56</v>
      </c>
      <c r="D148" s="26">
        <v>63</v>
      </c>
      <c r="E148" s="26">
        <v>65</v>
      </c>
      <c r="F148" s="26">
        <v>87</v>
      </c>
      <c r="G148" s="26">
        <v>87</v>
      </c>
      <c r="H148" s="26">
        <v>78</v>
      </c>
      <c r="I148" s="26">
        <v>71</v>
      </c>
      <c r="J148" s="26">
        <v>71</v>
      </c>
      <c r="K148" s="26">
        <v>53</v>
      </c>
      <c r="L148" s="26">
        <v>52</v>
      </c>
      <c r="M148" s="26">
        <v>56</v>
      </c>
      <c r="N148" s="26">
        <v>59</v>
      </c>
      <c r="O148" s="26">
        <v>60</v>
      </c>
      <c r="P148" s="26">
        <v>58</v>
      </c>
      <c r="Q148" s="26">
        <v>47</v>
      </c>
      <c r="R148" s="26">
        <v>44</v>
      </c>
      <c r="S148" s="26">
        <v>55</v>
      </c>
      <c r="T148" s="26">
        <v>71</v>
      </c>
      <c r="U148" s="26">
        <v>63</v>
      </c>
      <c r="V148" s="26">
        <v>60</v>
      </c>
      <c r="W148" s="26">
        <v>44</v>
      </c>
      <c r="X148" s="26">
        <v>58</v>
      </c>
      <c r="Y148" s="26">
        <v>46</v>
      </c>
      <c r="Z148" s="26">
        <v>53</v>
      </c>
      <c r="AA148" s="26">
        <v>58</v>
      </c>
      <c r="AB148" s="26">
        <v>56</v>
      </c>
      <c r="AC148" s="26">
        <v>49</v>
      </c>
    </row>
    <row r="149" spans="1:29" x14ac:dyDescent="0.25">
      <c r="A149" s="77" t="s">
        <v>251</v>
      </c>
      <c r="B149" s="26">
        <v>851</v>
      </c>
      <c r="C149" s="26">
        <v>856</v>
      </c>
      <c r="D149" s="26">
        <v>833</v>
      </c>
      <c r="E149" s="26">
        <v>817</v>
      </c>
      <c r="F149" s="26">
        <v>872</v>
      </c>
      <c r="G149" s="26">
        <v>892</v>
      </c>
      <c r="H149" s="26">
        <v>840</v>
      </c>
      <c r="I149" s="26">
        <v>793</v>
      </c>
      <c r="J149" s="26">
        <v>771</v>
      </c>
      <c r="K149" s="26">
        <v>648</v>
      </c>
      <c r="L149" s="26">
        <v>703</v>
      </c>
      <c r="M149" s="26">
        <v>679</v>
      </c>
      <c r="N149" s="26">
        <v>838</v>
      </c>
      <c r="O149" s="26">
        <v>823</v>
      </c>
      <c r="P149" s="26">
        <v>795</v>
      </c>
      <c r="Q149" s="26">
        <v>775</v>
      </c>
      <c r="R149" s="26">
        <v>717</v>
      </c>
      <c r="S149" s="26">
        <v>785</v>
      </c>
      <c r="T149" s="26">
        <v>782</v>
      </c>
      <c r="U149" s="26">
        <v>713</v>
      </c>
      <c r="V149" s="26">
        <v>709</v>
      </c>
      <c r="W149" s="26">
        <v>544</v>
      </c>
      <c r="X149" s="26">
        <v>626</v>
      </c>
      <c r="Y149" s="26">
        <v>572</v>
      </c>
      <c r="Z149" s="26">
        <v>686</v>
      </c>
      <c r="AA149" s="26">
        <v>679</v>
      </c>
      <c r="AB149" s="26">
        <v>655</v>
      </c>
      <c r="AC149" s="26">
        <v>693</v>
      </c>
    </row>
    <row r="150" spans="1:29" x14ac:dyDescent="0.25">
      <c r="A150" s="77" t="s">
        <v>252</v>
      </c>
      <c r="B150" s="26">
        <v>39</v>
      </c>
      <c r="C150" s="26">
        <v>41</v>
      </c>
      <c r="D150" s="26">
        <v>38</v>
      </c>
      <c r="E150" s="26">
        <v>25</v>
      </c>
      <c r="F150" s="26">
        <v>17</v>
      </c>
      <c r="G150" s="26">
        <v>17</v>
      </c>
      <c r="H150" s="26">
        <v>22</v>
      </c>
      <c r="I150" s="26">
        <v>18</v>
      </c>
      <c r="J150" s="26">
        <v>20</v>
      </c>
      <c r="K150" s="26">
        <v>20</v>
      </c>
      <c r="L150" s="26">
        <v>20</v>
      </c>
      <c r="M150" s="26">
        <v>17</v>
      </c>
      <c r="N150" s="26">
        <v>32</v>
      </c>
      <c r="O150" s="26">
        <v>26</v>
      </c>
      <c r="P150" s="26">
        <v>23</v>
      </c>
      <c r="Q150" s="26">
        <v>24</v>
      </c>
      <c r="R150" s="26">
        <v>12</v>
      </c>
      <c r="S150" s="26">
        <v>12</v>
      </c>
      <c r="T150" s="26">
        <v>13</v>
      </c>
      <c r="U150" s="26">
        <v>13</v>
      </c>
      <c r="V150" s="26">
        <v>16</v>
      </c>
      <c r="W150" s="26">
        <v>10</v>
      </c>
      <c r="X150" s="26">
        <v>14</v>
      </c>
      <c r="Y150" s="26">
        <v>13</v>
      </c>
      <c r="Z150" s="26">
        <v>24</v>
      </c>
      <c r="AA150" s="26">
        <v>22</v>
      </c>
      <c r="AB150" s="26">
        <v>19</v>
      </c>
      <c r="AC150" s="26">
        <v>20</v>
      </c>
    </row>
    <row r="151" spans="1:29" x14ac:dyDescent="0.25">
      <c r="A151" s="77" t="s">
        <v>253</v>
      </c>
      <c r="B151" s="26">
        <v>23</v>
      </c>
      <c r="C151" s="26">
        <v>20</v>
      </c>
      <c r="D151" s="26">
        <v>21</v>
      </c>
      <c r="E151" s="26">
        <v>18</v>
      </c>
      <c r="F151" s="26">
        <v>18</v>
      </c>
      <c r="G151" s="26">
        <v>20</v>
      </c>
      <c r="H151" s="26">
        <v>20</v>
      </c>
      <c r="I151" s="26">
        <v>16</v>
      </c>
      <c r="J151" s="26">
        <v>20</v>
      </c>
      <c r="K151" s="26">
        <v>14</v>
      </c>
      <c r="L151" s="26">
        <v>18</v>
      </c>
      <c r="M151" s="26">
        <v>16</v>
      </c>
      <c r="N151" s="26">
        <v>32</v>
      </c>
      <c r="O151" s="26">
        <v>24</v>
      </c>
      <c r="P151" s="26">
        <v>20</v>
      </c>
      <c r="Q151" s="26">
        <v>21</v>
      </c>
      <c r="R151" s="26">
        <v>15</v>
      </c>
      <c r="S151" s="26">
        <v>15</v>
      </c>
      <c r="T151" s="26">
        <v>16</v>
      </c>
      <c r="U151" s="26">
        <v>18</v>
      </c>
      <c r="V151" s="26">
        <v>15</v>
      </c>
      <c r="W151" s="26">
        <v>16</v>
      </c>
      <c r="X151" s="26">
        <v>20</v>
      </c>
      <c r="Y151" s="26">
        <v>19</v>
      </c>
      <c r="Z151" s="26">
        <v>31</v>
      </c>
      <c r="AA151" s="26">
        <v>20</v>
      </c>
      <c r="AB151" s="26">
        <v>19</v>
      </c>
      <c r="AC151" s="26">
        <v>23</v>
      </c>
    </row>
    <row r="152" spans="1:29" x14ac:dyDescent="0.25">
      <c r="A152" s="77" t="s">
        <v>256</v>
      </c>
      <c r="B152" s="26">
        <v>57</v>
      </c>
      <c r="C152" s="26">
        <v>60</v>
      </c>
      <c r="D152" s="26">
        <v>59</v>
      </c>
      <c r="E152" s="26">
        <v>43</v>
      </c>
      <c r="F152" s="26">
        <v>46</v>
      </c>
      <c r="G152" s="26">
        <v>74</v>
      </c>
      <c r="H152" s="26">
        <v>71</v>
      </c>
      <c r="I152" s="26">
        <v>70</v>
      </c>
      <c r="J152" s="26">
        <v>43</v>
      </c>
      <c r="K152" s="26">
        <v>35</v>
      </c>
      <c r="L152" s="26">
        <v>44</v>
      </c>
      <c r="M152" s="26">
        <v>46</v>
      </c>
      <c r="N152" s="26">
        <v>43</v>
      </c>
      <c r="O152" s="26">
        <v>50</v>
      </c>
      <c r="P152" s="26">
        <v>52</v>
      </c>
      <c r="Q152" s="26">
        <v>58</v>
      </c>
      <c r="R152" s="26">
        <v>47</v>
      </c>
      <c r="S152" s="26">
        <v>79</v>
      </c>
      <c r="T152" s="26">
        <v>75</v>
      </c>
      <c r="U152" s="26">
        <v>72</v>
      </c>
      <c r="V152" s="26">
        <v>61</v>
      </c>
      <c r="W152" s="26">
        <v>35</v>
      </c>
      <c r="X152" s="26">
        <v>48</v>
      </c>
      <c r="Y152" s="26">
        <v>38</v>
      </c>
      <c r="Z152" s="26">
        <v>51</v>
      </c>
      <c r="AA152" s="26">
        <v>52</v>
      </c>
      <c r="AB152" s="26">
        <v>55</v>
      </c>
      <c r="AC152" s="26">
        <v>43</v>
      </c>
    </row>
    <row r="153" spans="1:29" x14ac:dyDescent="0.25">
      <c r="A153" s="77" t="s">
        <v>257</v>
      </c>
      <c r="B153" s="26">
        <v>18</v>
      </c>
      <c r="C153" s="26">
        <v>17</v>
      </c>
      <c r="D153" s="26">
        <v>26</v>
      </c>
      <c r="E153" s="26">
        <v>28</v>
      </c>
      <c r="F153" s="26">
        <v>20</v>
      </c>
      <c r="G153" s="26">
        <v>24</v>
      </c>
      <c r="H153" s="26">
        <v>30</v>
      </c>
      <c r="I153" s="26">
        <v>30</v>
      </c>
      <c r="J153" s="26">
        <v>22</v>
      </c>
      <c r="K153" s="26">
        <v>17</v>
      </c>
      <c r="L153" s="26">
        <v>19</v>
      </c>
      <c r="M153" s="26">
        <v>18</v>
      </c>
      <c r="N153" s="26">
        <v>33</v>
      </c>
      <c r="O153" s="26">
        <v>26</v>
      </c>
      <c r="P153" s="26">
        <v>30</v>
      </c>
      <c r="Q153" s="26">
        <v>30</v>
      </c>
      <c r="R153" s="26">
        <v>23</v>
      </c>
      <c r="S153" s="26">
        <v>18</v>
      </c>
      <c r="T153" s="26">
        <v>17</v>
      </c>
      <c r="U153" s="26">
        <v>17</v>
      </c>
      <c r="V153" s="26">
        <v>18</v>
      </c>
      <c r="W153" s="26">
        <v>10</v>
      </c>
      <c r="X153" s="26">
        <v>19</v>
      </c>
      <c r="Y153" s="26">
        <v>14</v>
      </c>
      <c r="Z153" s="26">
        <v>23</v>
      </c>
      <c r="AA153" s="26">
        <v>28</v>
      </c>
      <c r="AB153" s="26">
        <v>28</v>
      </c>
      <c r="AC153" s="26">
        <v>25</v>
      </c>
    </row>
    <row r="154" spans="1:29" x14ac:dyDescent="0.25">
      <c r="A154" s="77" t="s">
        <v>259</v>
      </c>
      <c r="B154" s="26">
        <v>74</v>
      </c>
      <c r="C154" s="26">
        <v>69</v>
      </c>
      <c r="D154" s="26">
        <v>73</v>
      </c>
      <c r="E154" s="26">
        <v>68</v>
      </c>
      <c r="F154" s="26">
        <v>70</v>
      </c>
      <c r="G154" s="26">
        <v>95</v>
      </c>
      <c r="H154" s="26">
        <v>91</v>
      </c>
      <c r="I154" s="26">
        <v>91</v>
      </c>
      <c r="J154" s="26">
        <v>105</v>
      </c>
      <c r="K154" s="26">
        <v>81</v>
      </c>
      <c r="L154" s="26">
        <v>84</v>
      </c>
      <c r="M154" s="26">
        <v>77</v>
      </c>
      <c r="N154" s="26">
        <v>80</v>
      </c>
      <c r="O154" s="26">
        <v>79</v>
      </c>
      <c r="P154" s="26">
        <v>94</v>
      </c>
      <c r="Q154" s="26">
        <v>86</v>
      </c>
      <c r="R154" s="26">
        <v>83</v>
      </c>
      <c r="S154" s="26">
        <v>86</v>
      </c>
      <c r="T154" s="26">
        <v>89</v>
      </c>
      <c r="U154" s="26">
        <v>88</v>
      </c>
      <c r="V154" s="26">
        <v>83</v>
      </c>
      <c r="W154" s="26">
        <v>68</v>
      </c>
      <c r="X154" s="26">
        <v>77</v>
      </c>
      <c r="Y154" s="26">
        <v>54</v>
      </c>
      <c r="Z154" s="26">
        <v>67</v>
      </c>
      <c r="AA154" s="26">
        <v>61</v>
      </c>
      <c r="AB154" s="26">
        <v>59</v>
      </c>
      <c r="AC154" s="26">
        <v>52</v>
      </c>
    </row>
    <row r="155" spans="1:29" x14ac:dyDescent="0.25">
      <c r="A155" s="77" t="s">
        <v>260</v>
      </c>
      <c r="B155" s="26">
        <v>35</v>
      </c>
      <c r="C155" s="26">
        <v>42</v>
      </c>
      <c r="D155" s="26">
        <v>36</v>
      </c>
      <c r="E155" s="26">
        <v>24</v>
      </c>
      <c r="F155" s="26">
        <v>25</v>
      </c>
      <c r="G155" s="26">
        <v>31</v>
      </c>
      <c r="H155" s="26">
        <v>38</v>
      </c>
      <c r="I155" s="26">
        <v>34</v>
      </c>
      <c r="J155" s="26">
        <v>36</v>
      </c>
      <c r="K155" s="26">
        <v>35</v>
      </c>
      <c r="L155" s="26">
        <v>37</v>
      </c>
      <c r="M155" s="26">
        <v>40</v>
      </c>
      <c r="N155" s="26">
        <v>66</v>
      </c>
      <c r="O155" s="26">
        <v>56</v>
      </c>
      <c r="P155" s="26">
        <v>47</v>
      </c>
      <c r="Q155" s="26">
        <v>39</v>
      </c>
      <c r="R155" s="26">
        <v>46</v>
      </c>
      <c r="S155" s="26">
        <v>48</v>
      </c>
      <c r="T155" s="26">
        <v>53</v>
      </c>
      <c r="U155" s="26">
        <v>43</v>
      </c>
      <c r="V155" s="26">
        <v>40</v>
      </c>
      <c r="W155" s="26">
        <v>37</v>
      </c>
      <c r="X155" s="26">
        <v>37</v>
      </c>
      <c r="Y155" s="26">
        <v>35</v>
      </c>
      <c r="Z155" s="26">
        <v>48</v>
      </c>
      <c r="AA155" s="26">
        <v>41</v>
      </c>
      <c r="AB155" s="26">
        <v>38</v>
      </c>
      <c r="AC155" s="26">
        <v>39</v>
      </c>
    </row>
    <row r="156" spans="1:29" x14ac:dyDescent="0.25">
      <c r="A156" s="77" t="s">
        <v>261</v>
      </c>
      <c r="B156" s="26">
        <v>23</v>
      </c>
      <c r="C156" s="26">
        <v>24</v>
      </c>
      <c r="D156" s="26">
        <v>25</v>
      </c>
      <c r="E156" s="26">
        <v>28</v>
      </c>
      <c r="F156" s="26">
        <v>27</v>
      </c>
      <c r="G156" s="26">
        <v>22</v>
      </c>
      <c r="H156" s="26">
        <v>33</v>
      </c>
      <c r="I156" s="26">
        <v>29</v>
      </c>
      <c r="J156" s="26">
        <v>19</v>
      </c>
      <c r="K156" s="26">
        <v>13</v>
      </c>
      <c r="L156" s="26">
        <v>20</v>
      </c>
      <c r="M156" s="26">
        <v>22</v>
      </c>
      <c r="N156" s="26">
        <v>33</v>
      </c>
      <c r="O156" s="26">
        <v>33</v>
      </c>
      <c r="P156" s="26">
        <v>29</v>
      </c>
      <c r="Q156" s="26">
        <v>27</v>
      </c>
      <c r="R156" s="26">
        <v>23</v>
      </c>
      <c r="S156" s="26">
        <v>25</v>
      </c>
      <c r="T156" s="26">
        <v>29</v>
      </c>
      <c r="U156" s="26">
        <v>26</v>
      </c>
      <c r="V156" s="26">
        <v>19</v>
      </c>
      <c r="W156" s="26">
        <v>15</v>
      </c>
      <c r="X156" s="26">
        <v>15</v>
      </c>
      <c r="Y156" s="26">
        <v>18</v>
      </c>
      <c r="Z156" s="26">
        <v>34</v>
      </c>
      <c r="AA156" s="26">
        <v>19</v>
      </c>
      <c r="AB156" s="26">
        <v>17</v>
      </c>
      <c r="AC156" s="26">
        <v>17</v>
      </c>
    </row>
    <row r="157" spans="1:29" x14ac:dyDescent="0.25">
      <c r="A157" s="77" t="s">
        <v>262</v>
      </c>
      <c r="B157" s="26">
        <v>24</v>
      </c>
      <c r="C157" s="26">
        <v>24</v>
      </c>
      <c r="D157" s="26">
        <v>23</v>
      </c>
      <c r="E157" s="26">
        <v>27</v>
      </c>
      <c r="F157" s="26">
        <v>20</v>
      </c>
      <c r="G157" s="26">
        <v>18</v>
      </c>
      <c r="H157" s="26">
        <v>20</v>
      </c>
      <c r="I157" s="26">
        <v>21</v>
      </c>
      <c r="J157" s="26">
        <v>18</v>
      </c>
      <c r="K157" s="26">
        <v>15</v>
      </c>
      <c r="L157" s="26">
        <v>10</v>
      </c>
      <c r="M157" s="26">
        <v>11</v>
      </c>
      <c r="N157" s="26">
        <v>15</v>
      </c>
      <c r="O157" s="26">
        <v>20</v>
      </c>
      <c r="P157" s="26">
        <v>18</v>
      </c>
      <c r="Q157" s="26">
        <v>18</v>
      </c>
      <c r="R157" s="26">
        <v>15</v>
      </c>
      <c r="S157" s="26">
        <v>18</v>
      </c>
      <c r="T157" s="26">
        <v>19</v>
      </c>
      <c r="U157" s="26">
        <v>17</v>
      </c>
      <c r="V157" s="26">
        <v>16</v>
      </c>
      <c r="W157" s="26">
        <v>15</v>
      </c>
      <c r="X157" s="26">
        <v>14</v>
      </c>
      <c r="Y157" s="26">
        <v>14</v>
      </c>
      <c r="Z157" s="26">
        <v>16</v>
      </c>
      <c r="AA157" s="26">
        <v>11</v>
      </c>
      <c r="AB157" s="26">
        <v>11</v>
      </c>
      <c r="AC157" s="26">
        <v>15</v>
      </c>
    </row>
    <row r="158" spans="1:29" x14ac:dyDescent="0.25">
      <c r="A158" s="77" t="s">
        <v>263</v>
      </c>
      <c r="B158" s="26">
        <v>268</v>
      </c>
      <c r="C158" s="26">
        <v>228</v>
      </c>
      <c r="D158" s="26">
        <v>238</v>
      </c>
      <c r="E158" s="26">
        <v>214</v>
      </c>
      <c r="F158" s="26">
        <v>241</v>
      </c>
      <c r="G158" s="26">
        <v>288</v>
      </c>
      <c r="H158" s="26">
        <v>281</v>
      </c>
      <c r="I158" s="26">
        <v>271</v>
      </c>
      <c r="J158" s="26">
        <v>302</v>
      </c>
      <c r="K158" s="26">
        <v>224</v>
      </c>
      <c r="L158" s="26">
        <v>238</v>
      </c>
      <c r="M158" s="26">
        <v>215</v>
      </c>
      <c r="N158" s="26">
        <v>244</v>
      </c>
      <c r="O158" s="26">
        <v>233</v>
      </c>
      <c r="P158" s="26">
        <v>241</v>
      </c>
      <c r="Q158" s="26">
        <v>216</v>
      </c>
      <c r="R158" s="26">
        <v>239</v>
      </c>
      <c r="S158" s="26">
        <v>269</v>
      </c>
      <c r="T158" s="26">
        <v>239</v>
      </c>
      <c r="U158" s="26">
        <v>242</v>
      </c>
      <c r="V158" s="26">
        <v>239</v>
      </c>
      <c r="W158" s="26">
        <v>192</v>
      </c>
      <c r="X158" s="26">
        <v>216</v>
      </c>
      <c r="Y158" s="26">
        <v>170</v>
      </c>
      <c r="Z158" s="26">
        <v>201</v>
      </c>
      <c r="AA158" s="26">
        <v>191</v>
      </c>
      <c r="AB158" s="26">
        <v>201</v>
      </c>
      <c r="AC158" s="26">
        <v>189</v>
      </c>
    </row>
    <row r="159" spans="1:29" x14ac:dyDescent="0.25">
      <c r="A159" s="77" t="s">
        <v>264</v>
      </c>
      <c r="B159" s="26">
        <v>30</v>
      </c>
      <c r="C159" s="26">
        <v>29</v>
      </c>
      <c r="D159" s="26">
        <v>29</v>
      </c>
      <c r="E159" s="26">
        <v>30</v>
      </c>
      <c r="F159" s="26">
        <v>27</v>
      </c>
      <c r="G159" s="26">
        <v>33</v>
      </c>
      <c r="H159" s="26">
        <v>36</v>
      </c>
      <c r="I159" s="26">
        <v>30</v>
      </c>
      <c r="J159" s="26">
        <v>26</v>
      </c>
      <c r="K159" s="26">
        <v>22</v>
      </c>
      <c r="L159" s="26">
        <v>23</v>
      </c>
      <c r="M159" s="26">
        <v>34</v>
      </c>
      <c r="N159" s="26">
        <v>40</v>
      </c>
      <c r="O159" s="26">
        <v>31</v>
      </c>
      <c r="P159" s="26">
        <v>31</v>
      </c>
      <c r="Q159" s="26">
        <v>28</v>
      </c>
      <c r="R159" s="26">
        <v>28</v>
      </c>
      <c r="S159" s="26">
        <v>31</v>
      </c>
      <c r="T159" s="26">
        <v>29</v>
      </c>
      <c r="U159" s="26">
        <v>25</v>
      </c>
      <c r="V159" s="26">
        <v>23</v>
      </c>
      <c r="W159" s="26">
        <v>14</v>
      </c>
      <c r="X159" s="26">
        <v>26</v>
      </c>
      <c r="Y159" s="26">
        <v>15</v>
      </c>
      <c r="Z159" s="26">
        <v>21</v>
      </c>
      <c r="AA159" s="26">
        <v>25</v>
      </c>
      <c r="AB159" s="26">
        <v>27</v>
      </c>
      <c r="AC159" s="26">
        <v>25</v>
      </c>
    </row>
    <row r="160" spans="1:29" x14ac:dyDescent="0.25">
      <c r="A160" s="77" t="s">
        <v>265</v>
      </c>
      <c r="B160" s="26">
        <v>170</v>
      </c>
      <c r="C160" s="26">
        <v>156</v>
      </c>
      <c r="D160" s="26">
        <v>150</v>
      </c>
      <c r="E160" s="26">
        <v>176</v>
      </c>
      <c r="F160" s="26">
        <v>147</v>
      </c>
      <c r="G160" s="26">
        <v>172</v>
      </c>
      <c r="H160" s="26">
        <v>177</v>
      </c>
      <c r="I160" s="26">
        <v>160</v>
      </c>
      <c r="J160" s="26">
        <v>160</v>
      </c>
      <c r="K160" s="26">
        <v>130</v>
      </c>
      <c r="L160" s="26">
        <v>137</v>
      </c>
      <c r="M160" s="26">
        <v>142</v>
      </c>
      <c r="N160" s="26">
        <v>159</v>
      </c>
      <c r="O160" s="26">
        <v>152</v>
      </c>
      <c r="P160" s="26">
        <v>152</v>
      </c>
      <c r="Q160" s="26">
        <v>138</v>
      </c>
      <c r="R160" s="26">
        <v>115</v>
      </c>
      <c r="S160" s="26">
        <v>135</v>
      </c>
      <c r="T160" s="26">
        <v>138</v>
      </c>
      <c r="U160" s="26">
        <v>127</v>
      </c>
      <c r="V160" s="26">
        <v>124</v>
      </c>
      <c r="W160" s="26">
        <v>98</v>
      </c>
      <c r="X160" s="26">
        <v>125</v>
      </c>
      <c r="Y160" s="26">
        <v>120</v>
      </c>
      <c r="Z160" s="26">
        <v>133</v>
      </c>
      <c r="AA160" s="26">
        <v>128</v>
      </c>
      <c r="AB160" s="26">
        <v>132</v>
      </c>
      <c r="AC160" s="26">
        <v>129</v>
      </c>
    </row>
    <row r="161" spans="1:29" x14ac:dyDescent="0.25">
      <c r="A161" s="77" t="s">
        <v>266</v>
      </c>
      <c r="B161" s="26">
        <v>378</v>
      </c>
      <c r="C161" s="26">
        <v>372</v>
      </c>
      <c r="D161" s="26">
        <v>381</v>
      </c>
      <c r="E161" s="26">
        <v>509</v>
      </c>
      <c r="F161" s="26">
        <v>397</v>
      </c>
      <c r="G161" s="26">
        <v>398</v>
      </c>
      <c r="H161" s="26">
        <v>397</v>
      </c>
      <c r="I161" s="26">
        <v>360</v>
      </c>
      <c r="J161" s="26">
        <v>376</v>
      </c>
      <c r="K161" s="26">
        <v>291</v>
      </c>
      <c r="L161" s="26">
        <v>343</v>
      </c>
      <c r="M161" s="26">
        <v>297</v>
      </c>
      <c r="N161" s="26">
        <v>340</v>
      </c>
      <c r="O161" s="26">
        <v>335</v>
      </c>
      <c r="P161" s="26">
        <v>344</v>
      </c>
      <c r="Q161" s="26">
        <v>358</v>
      </c>
      <c r="R161" s="26">
        <v>328</v>
      </c>
      <c r="S161" s="26">
        <v>335</v>
      </c>
      <c r="T161" s="26">
        <v>332</v>
      </c>
      <c r="U161" s="26">
        <v>313</v>
      </c>
      <c r="V161" s="26">
        <v>314</v>
      </c>
      <c r="W161" s="26">
        <v>232</v>
      </c>
      <c r="X161" s="26">
        <v>303</v>
      </c>
      <c r="Y161" s="26">
        <v>271</v>
      </c>
      <c r="Z161" s="26">
        <v>307</v>
      </c>
      <c r="AA161" s="26">
        <v>309</v>
      </c>
      <c r="AB161" s="26">
        <v>315</v>
      </c>
      <c r="AC161" s="26">
        <v>325</v>
      </c>
    </row>
    <row r="162" spans="1:29" x14ac:dyDescent="0.25">
      <c r="A162" s="77" t="s">
        <v>267</v>
      </c>
      <c r="B162" s="26">
        <v>167</v>
      </c>
      <c r="C162" s="26">
        <v>163</v>
      </c>
      <c r="D162" s="26">
        <v>159</v>
      </c>
      <c r="E162" s="26">
        <v>135</v>
      </c>
      <c r="F162" s="26">
        <v>120</v>
      </c>
      <c r="G162" s="26">
        <v>136</v>
      </c>
      <c r="H162" s="26">
        <v>152</v>
      </c>
      <c r="I162" s="26">
        <v>144</v>
      </c>
      <c r="J162" s="26">
        <v>146</v>
      </c>
      <c r="K162" s="26">
        <v>110</v>
      </c>
      <c r="L162" s="26">
        <v>130</v>
      </c>
      <c r="M162" s="26">
        <v>114</v>
      </c>
      <c r="N162" s="26">
        <v>140</v>
      </c>
      <c r="O162" s="26">
        <v>148</v>
      </c>
      <c r="P162" s="26">
        <v>150</v>
      </c>
      <c r="Q162" s="26">
        <v>139</v>
      </c>
      <c r="R162" s="26">
        <v>124</v>
      </c>
      <c r="S162" s="26">
        <v>140</v>
      </c>
      <c r="T162" s="26">
        <v>145</v>
      </c>
      <c r="U162" s="26">
        <v>133</v>
      </c>
      <c r="V162" s="26">
        <v>145</v>
      </c>
      <c r="W162" s="26">
        <v>121</v>
      </c>
      <c r="X162" s="26">
        <v>122</v>
      </c>
      <c r="Y162" s="26">
        <v>117</v>
      </c>
      <c r="Z162" s="26">
        <v>121</v>
      </c>
      <c r="AA162" s="26">
        <v>106</v>
      </c>
      <c r="AB162" s="26">
        <v>123</v>
      </c>
      <c r="AC162" s="26">
        <v>118</v>
      </c>
    </row>
    <row r="163" spans="1:29" x14ac:dyDescent="0.25">
      <c r="A163" s="77" t="s">
        <v>268</v>
      </c>
      <c r="B163" s="26">
        <v>92</v>
      </c>
      <c r="C163" s="26">
        <v>89</v>
      </c>
      <c r="D163" s="26">
        <v>88</v>
      </c>
      <c r="E163" s="26">
        <v>74</v>
      </c>
      <c r="F163" s="26">
        <v>83</v>
      </c>
      <c r="G163" s="26">
        <v>85</v>
      </c>
      <c r="H163" s="26">
        <v>95</v>
      </c>
      <c r="I163" s="26">
        <v>93</v>
      </c>
      <c r="J163" s="26">
        <v>96</v>
      </c>
      <c r="K163" s="26">
        <v>74</v>
      </c>
      <c r="L163" s="26">
        <v>92</v>
      </c>
      <c r="M163" s="26">
        <v>84</v>
      </c>
      <c r="N163" s="26">
        <v>89</v>
      </c>
      <c r="O163" s="26">
        <v>97</v>
      </c>
      <c r="P163" s="26">
        <v>85</v>
      </c>
      <c r="Q163" s="26">
        <v>89</v>
      </c>
      <c r="R163" s="26">
        <v>78</v>
      </c>
      <c r="S163" s="26">
        <v>89</v>
      </c>
      <c r="T163" s="26">
        <v>97</v>
      </c>
      <c r="U163" s="26">
        <v>90</v>
      </c>
      <c r="V163" s="26">
        <v>82</v>
      </c>
      <c r="W163" s="26">
        <v>58</v>
      </c>
      <c r="X163" s="26">
        <v>68</v>
      </c>
      <c r="Y163" s="26">
        <v>63</v>
      </c>
      <c r="Z163" s="26">
        <v>83</v>
      </c>
      <c r="AA163" s="26">
        <v>67</v>
      </c>
      <c r="AB163" s="26">
        <v>70</v>
      </c>
      <c r="AC163" s="26">
        <v>73</v>
      </c>
    </row>
    <row r="164" spans="1:29" x14ac:dyDescent="0.25">
      <c r="A164" s="77" t="s">
        <v>270</v>
      </c>
      <c r="B164" s="26">
        <v>190</v>
      </c>
      <c r="C164" s="26">
        <v>184</v>
      </c>
      <c r="D164" s="26">
        <v>179</v>
      </c>
      <c r="E164" s="26">
        <v>159</v>
      </c>
      <c r="F164" s="26">
        <v>136</v>
      </c>
      <c r="G164" s="26">
        <v>157</v>
      </c>
      <c r="H164" s="26">
        <v>135</v>
      </c>
      <c r="I164" s="26">
        <v>140</v>
      </c>
      <c r="J164" s="26">
        <v>137</v>
      </c>
      <c r="K164" s="26">
        <v>101</v>
      </c>
      <c r="L164" s="26">
        <v>111</v>
      </c>
      <c r="M164" s="26">
        <v>112</v>
      </c>
      <c r="N164" s="26">
        <v>167</v>
      </c>
      <c r="O164" s="26">
        <v>175</v>
      </c>
      <c r="P164" s="26">
        <v>187</v>
      </c>
      <c r="Q164" s="26">
        <v>151</v>
      </c>
      <c r="R164" s="26">
        <v>121</v>
      </c>
      <c r="S164" s="26">
        <v>139</v>
      </c>
      <c r="T164" s="26">
        <v>120</v>
      </c>
      <c r="U164" s="26">
        <v>120</v>
      </c>
      <c r="V164" s="26">
        <v>112</v>
      </c>
      <c r="W164" s="26">
        <v>91</v>
      </c>
      <c r="X164" s="26">
        <v>91</v>
      </c>
      <c r="Y164" s="26">
        <v>92</v>
      </c>
      <c r="Z164" s="26">
        <v>150</v>
      </c>
      <c r="AA164" s="26">
        <v>138</v>
      </c>
      <c r="AB164" s="26">
        <v>146</v>
      </c>
      <c r="AC164" s="26">
        <v>128</v>
      </c>
    </row>
    <row r="165" spans="1:29" x14ac:dyDescent="0.25">
      <c r="A165" s="77" t="s">
        <v>271</v>
      </c>
      <c r="B165" s="26">
        <v>736</v>
      </c>
      <c r="C165" s="26">
        <v>693</v>
      </c>
      <c r="D165" s="26">
        <v>675</v>
      </c>
      <c r="E165" s="26">
        <v>585</v>
      </c>
      <c r="F165" s="26">
        <v>510</v>
      </c>
      <c r="G165" s="26">
        <v>592</v>
      </c>
      <c r="H165" s="26">
        <v>581</v>
      </c>
      <c r="I165" s="26">
        <v>550</v>
      </c>
      <c r="J165" s="26">
        <v>507</v>
      </c>
      <c r="K165" s="26">
        <v>410</v>
      </c>
      <c r="L165" s="26">
        <v>498</v>
      </c>
      <c r="M165" s="26">
        <v>506</v>
      </c>
      <c r="N165" s="26">
        <v>669</v>
      </c>
      <c r="O165" s="26">
        <v>654</v>
      </c>
      <c r="P165" s="26">
        <v>670</v>
      </c>
      <c r="Q165" s="26">
        <v>606</v>
      </c>
      <c r="R165" s="26">
        <v>451</v>
      </c>
      <c r="S165" s="26">
        <v>530</v>
      </c>
      <c r="T165" s="26">
        <v>489</v>
      </c>
      <c r="U165" s="26">
        <v>479</v>
      </c>
      <c r="V165" s="26">
        <v>443</v>
      </c>
      <c r="W165" s="26">
        <v>351</v>
      </c>
      <c r="X165" s="26">
        <v>396</v>
      </c>
      <c r="Y165" s="26">
        <v>397</v>
      </c>
      <c r="Z165" s="26">
        <v>612</v>
      </c>
      <c r="AA165" s="26">
        <v>567</v>
      </c>
      <c r="AB165" s="26">
        <v>559</v>
      </c>
      <c r="AC165" s="26">
        <v>540</v>
      </c>
    </row>
    <row r="166" spans="1:29" x14ac:dyDescent="0.25">
      <c r="A166" s="77" t="s">
        <v>274</v>
      </c>
      <c r="B166" s="26">
        <v>62</v>
      </c>
      <c r="C166" s="26">
        <v>69</v>
      </c>
      <c r="D166" s="26">
        <v>55</v>
      </c>
      <c r="E166" s="26">
        <v>43</v>
      </c>
      <c r="F166" s="26">
        <v>29</v>
      </c>
      <c r="G166" s="26">
        <v>26</v>
      </c>
      <c r="H166" s="26">
        <v>39</v>
      </c>
      <c r="I166" s="26">
        <v>24</v>
      </c>
      <c r="J166" s="26">
        <v>25</v>
      </c>
      <c r="K166" s="26">
        <v>23</v>
      </c>
      <c r="L166" s="26">
        <v>29</v>
      </c>
      <c r="M166" s="26">
        <v>36</v>
      </c>
      <c r="N166" s="26">
        <v>54</v>
      </c>
      <c r="O166" s="26">
        <v>53</v>
      </c>
      <c r="P166" s="26">
        <v>47</v>
      </c>
      <c r="Q166" s="26">
        <v>36</v>
      </c>
      <c r="R166" s="26">
        <v>21</v>
      </c>
      <c r="S166" s="26">
        <v>27</v>
      </c>
      <c r="T166" s="26">
        <v>30</v>
      </c>
      <c r="U166" s="26">
        <v>36</v>
      </c>
      <c r="V166" s="26">
        <v>35</v>
      </c>
      <c r="W166" s="26">
        <v>20</v>
      </c>
      <c r="X166" s="26">
        <v>33</v>
      </c>
      <c r="Y166" s="26">
        <v>41</v>
      </c>
      <c r="Z166" s="26">
        <v>44</v>
      </c>
      <c r="AA166" s="26">
        <v>45</v>
      </c>
      <c r="AB166" s="26">
        <v>45</v>
      </c>
      <c r="AC166" s="26">
        <v>40</v>
      </c>
    </row>
    <row r="167" spans="1:29" x14ac:dyDescent="0.25">
      <c r="A167" s="77" t="s">
        <v>276</v>
      </c>
      <c r="B167" s="26">
        <v>81</v>
      </c>
      <c r="C167" s="26">
        <v>69</v>
      </c>
      <c r="D167" s="26">
        <v>76</v>
      </c>
      <c r="E167" s="26">
        <v>130</v>
      </c>
      <c r="F167" s="26">
        <v>136</v>
      </c>
      <c r="G167" s="26">
        <v>93</v>
      </c>
      <c r="H167" s="26">
        <v>89</v>
      </c>
      <c r="I167" s="26">
        <v>76</v>
      </c>
      <c r="J167" s="26">
        <v>76</v>
      </c>
      <c r="K167" s="26">
        <v>64</v>
      </c>
      <c r="L167" s="26">
        <v>101</v>
      </c>
      <c r="M167" s="26">
        <v>61</v>
      </c>
      <c r="N167" s="26">
        <v>57</v>
      </c>
      <c r="O167" s="26">
        <v>64</v>
      </c>
      <c r="P167" s="26">
        <v>63</v>
      </c>
      <c r="Q167" s="26">
        <v>85</v>
      </c>
      <c r="R167" s="26">
        <v>119</v>
      </c>
      <c r="S167" s="26">
        <v>98</v>
      </c>
      <c r="T167" s="26">
        <v>84</v>
      </c>
      <c r="U167" s="26">
        <v>82</v>
      </c>
      <c r="V167" s="26">
        <v>87</v>
      </c>
      <c r="W167" s="26">
        <v>74</v>
      </c>
      <c r="X167" s="26">
        <v>96</v>
      </c>
      <c r="Y167" s="26">
        <v>59</v>
      </c>
      <c r="Z167" s="26">
        <v>71</v>
      </c>
      <c r="AA167" s="26">
        <v>77</v>
      </c>
      <c r="AB167" s="26">
        <v>65</v>
      </c>
      <c r="AC167" s="26">
        <v>78</v>
      </c>
    </row>
    <row r="168" spans="1:29" x14ac:dyDescent="0.25">
      <c r="A168" s="77" t="s">
        <v>277</v>
      </c>
      <c r="B168" s="26">
        <v>18</v>
      </c>
      <c r="C168" s="26">
        <v>14</v>
      </c>
      <c r="D168" s="26">
        <v>16</v>
      </c>
      <c r="E168" s="26">
        <v>11</v>
      </c>
      <c r="F168" s="26">
        <v>8</v>
      </c>
      <c r="G168" s="26">
        <v>10</v>
      </c>
      <c r="H168" s="26">
        <v>13</v>
      </c>
      <c r="I168" s="26">
        <v>11</v>
      </c>
      <c r="J168" s="26">
        <v>11</v>
      </c>
      <c r="K168" s="26">
        <v>8</v>
      </c>
      <c r="L168" s="26">
        <v>12</v>
      </c>
      <c r="M168" s="26">
        <v>11</v>
      </c>
      <c r="N168" s="26">
        <v>14</v>
      </c>
      <c r="O168" s="26">
        <v>13</v>
      </c>
      <c r="P168" s="26">
        <v>12</v>
      </c>
      <c r="Q168" s="26">
        <v>15</v>
      </c>
      <c r="R168" s="26">
        <v>15</v>
      </c>
      <c r="S168" s="26">
        <v>14</v>
      </c>
      <c r="T168" s="26">
        <v>13</v>
      </c>
      <c r="U168" s="26">
        <v>12</v>
      </c>
      <c r="V168" s="26">
        <v>17</v>
      </c>
      <c r="W168" s="26">
        <v>11</v>
      </c>
      <c r="X168" s="26">
        <v>14</v>
      </c>
      <c r="Y168" s="26">
        <v>13</v>
      </c>
      <c r="Z168" s="26">
        <v>12</v>
      </c>
      <c r="AA168" s="26">
        <v>13</v>
      </c>
      <c r="AB168" s="26">
        <v>12</v>
      </c>
      <c r="AC168" s="26">
        <v>10</v>
      </c>
    </row>
    <row r="169" spans="1:29" x14ac:dyDescent="0.25">
      <c r="A169" s="77" t="s">
        <v>281</v>
      </c>
      <c r="B169" s="26">
        <v>31</v>
      </c>
      <c r="C169" s="26">
        <v>33</v>
      </c>
      <c r="D169" s="26">
        <v>27</v>
      </c>
      <c r="E169" s="26">
        <v>17</v>
      </c>
      <c r="F169" s="26">
        <v>16</v>
      </c>
      <c r="G169" s="26">
        <v>17</v>
      </c>
      <c r="H169" s="26">
        <v>17</v>
      </c>
      <c r="I169" s="26">
        <v>14</v>
      </c>
      <c r="J169" s="26">
        <v>13</v>
      </c>
      <c r="K169" s="26">
        <v>14</v>
      </c>
      <c r="L169" s="26">
        <v>17</v>
      </c>
      <c r="M169" s="26">
        <v>23</v>
      </c>
      <c r="N169" s="26">
        <v>47</v>
      </c>
      <c r="O169" s="26">
        <v>45</v>
      </c>
      <c r="P169" s="26">
        <v>44</v>
      </c>
      <c r="Q169" s="26">
        <v>46</v>
      </c>
      <c r="R169" s="26">
        <v>22</v>
      </c>
      <c r="S169" s="26">
        <v>17</v>
      </c>
      <c r="T169" s="26">
        <v>30</v>
      </c>
      <c r="U169" s="26">
        <v>28</v>
      </c>
      <c r="V169" s="26">
        <v>12</v>
      </c>
      <c r="W169" s="26">
        <v>9</v>
      </c>
      <c r="X169" s="26">
        <v>16</v>
      </c>
      <c r="Y169" s="26">
        <v>25</v>
      </c>
      <c r="Z169" s="26">
        <v>44</v>
      </c>
      <c r="AA169" s="26">
        <v>39</v>
      </c>
      <c r="AB169" s="26">
        <v>36</v>
      </c>
      <c r="AC169" s="26">
        <v>36</v>
      </c>
    </row>
    <row r="170" spans="1:29" x14ac:dyDescent="0.25">
      <c r="A170" s="77" t="s">
        <v>282</v>
      </c>
      <c r="B170" s="26">
        <v>153</v>
      </c>
      <c r="C170" s="26">
        <v>120</v>
      </c>
      <c r="D170" s="26">
        <v>128</v>
      </c>
      <c r="E170" s="26">
        <v>92</v>
      </c>
      <c r="F170" s="26">
        <v>86</v>
      </c>
      <c r="G170" s="26">
        <v>122</v>
      </c>
      <c r="H170" s="26">
        <v>124</v>
      </c>
      <c r="I170" s="26">
        <v>123</v>
      </c>
      <c r="J170" s="26">
        <v>112</v>
      </c>
      <c r="K170" s="26">
        <v>87</v>
      </c>
      <c r="L170" s="26">
        <v>117</v>
      </c>
      <c r="M170" s="26">
        <v>133</v>
      </c>
      <c r="N170" s="26">
        <v>164</v>
      </c>
      <c r="O170" s="26">
        <v>158</v>
      </c>
      <c r="P170" s="26">
        <v>152</v>
      </c>
      <c r="Q170" s="26">
        <v>131</v>
      </c>
      <c r="R170" s="26">
        <v>102</v>
      </c>
      <c r="S170" s="26">
        <v>119</v>
      </c>
      <c r="T170" s="26">
        <v>123</v>
      </c>
      <c r="U170" s="26">
        <v>134</v>
      </c>
      <c r="V170" s="26">
        <v>117</v>
      </c>
      <c r="W170" s="26">
        <v>107</v>
      </c>
      <c r="X170" s="26">
        <v>140</v>
      </c>
      <c r="Y170" s="26">
        <v>107</v>
      </c>
      <c r="Z170" s="26">
        <v>131</v>
      </c>
      <c r="AA170" s="26">
        <v>129</v>
      </c>
      <c r="AB170" s="26">
        <v>129</v>
      </c>
      <c r="AC170" s="26">
        <v>113</v>
      </c>
    </row>
    <row r="171" spans="1:29" x14ac:dyDescent="0.25">
      <c r="A171" s="77" t="s">
        <v>283</v>
      </c>
      <c r="B171" s="26">
        <v>31</v>
      </c>
      <c r="C171" s="26">
        <v>27</v>
      </c>
      <c r="D171" s="26">
        <v>31</v>
      </c>
      <c r="E171" s="26">
        <v>27</v>
      </c>
      <c r="F171" s="26">
        <v>30</v>
      </c>
      <c r="G171" s="26">
        <v>34</v>
      </c>
      <c r="H171" s="26">
        <v>31</v>
      </c>
      <c r="I171" s="26">
        <v>34</v>
      </c>
      <c r="J171" s="26">
        <v>42</v>
      </c>
      <c r="K171" s="26">
        <v>30</v>
      </c>
      <c r="L171" s="26">
        <v>29</v>
      </c>
      <c r="M171" s="26">
        <v>22</v>
      </c>
      <c r="N171" s="26">
        <v>36</v>
      </c>
      <c r="O171" s="26">
        <v>29</v>
      </c>
      <c r="P171" s="26">
        <v>31</v>
      </c>
      <c r="Q171" s="26">
        <v>23</v>
      </c>
      <c r="R171" s="26">
        <v>23</v>
      </c>
      <c r="S171" s="26">
        <v>31</v>
      </c>
      <c r="T171" s="26">
        <v>37</v>
      </c>
      <c r="U171" s="26">
        <v>39</v>
      </c>
      <c r="V171" s="26">
        <v>37</v>
      </c>
      <c r="W171" s="26">
        <v>24</v>
      </c>
      <c r="X171" s="26">
        <v>26</v>
      </c>
      <c r="Y171" s="26">
        <v>21</v>
      </c>
      <c r="Z171" s="26">
        <v>23</v>
      </c>
      <c r="AA171" s="26">
        <v>24</v>
      </c>
      <c r="AB171" s="26">
        <v>25</v>
      </c>
      <c r="AC171" s="26">
        <v>25</v>
      </c>
    </row>
    <row r="172" spans="1:29" x14ac:dyDescent="0.25">
      <c r="A172" s="77" t="s">
        <v>285</v>
      </c>
      <c r="B172" s="26">
        <v>42</v>
      </c>
      <c r="C172" s="26">
        <v>28</v>
      </c>
      <c r="D172" s="26">
        <v>31</v>
      </c>
      <c r="E172" s="26">
        <v>27</v>
      </c>
      <c r="F172" s="26">
        <v>24</v>
      </c>
      <c r="G172" s="26">
        <v>22</v>
      </c>
      <c r="H172" s="26">
        <v>18</v>
      </c>
      <c r="I172" s="26">
        <v>16</v>
      </c>
      <c r="J172" s="26">
        <v>14</v>
      </c>
      <c r="K172" s="26">
        <v>13</v>
      </c>
      <c r="L172" s="26">
        <v>17</v>
      </c>
      <c r="M172" s="26">
        <v>23</v>
      </c>
      <c r="N172" s="26">
        <v>39</v>
      </c>
      <c r="O172" s="26">
        <v>31</v>
      </c>
      <c r="P172" s="26">
        <v>25</v>
      </c>
      <c r="Q172" s="26">
        <v>19</v>
      </c>
      <c r="R172" s="26">
        <v>15</v>
      </c>
      <c r="S172" s="26">
        <v>16</v>
      </c>
      <c r="T172" s="26">
        <v>21</v>
      </c>
      <c r="U172" s="26">
        <v>20</v>
      </c>
      <c r="V172" s="26">
        <v>11</v>
      </c>
      <c r="W172" s="26">
        <v>8</v>
      </c>
      <c r="X172" s="26">
        <v>12</v>
      </c>
      <c r="Y172" s="26">
        <v>20</v>
      </c>
      <c r="Z172" s="26">
        <v>49</v>
      </c>
      <c r="AA172" s="26">
        <v>31</v>
      </c>
      <c r="AB172" s="26">
        <v>34</v>
      </c>
      <c r="AC172" s="26">
        <v>22</v>
      </c>
    </row>
    <row r="173" spans="1:29" x14ac:dyDescent="0.25">
      <c r="A173" s="77" t="s">
        <v>286</v>
      </c>
      <c r="B173" s="26">
        <v>20</v>
      </c>
      <c r="C173" s="26">
        <v>26</v>
      </c>
      <c r="D173" s="26">
        <v>29</v>
      </c>
      <c r="E173" s="26">
        <v>28</v>
      </c>
      <c r="F173" s="26">
        <v>23</v>
      </c>
      <c r="G173" s="26">
        <v>22</v>
      </c>
      <c r="H173" s="26">
        <v>20</v>
      </c>
      <c r="I173" s="26">
        <v>16</v>
      </c>
      <c r="J173" s="26">
        <v>16</v>
      </c>
      <c r="K173" s="26">
        <v>16</v>
      </c>
      <c r="L173" s="26">
        <v>17</v>
      </c>
      <c r="M173" s="26">
        <v>15</v>
      </c>
      <c r="N173" s="26">
        <v>17</v>
      </c>
      <c r="O173" s="26">
        <v>18</v>
      </c>
      <c r="P173" s="26">
        <v>23</v>
      </c>
      <c r="Q173" s="26">
        <v>19</v>
      </c>
      <c r="R173" s="26">
        <v>22</v>
      </c>
      <c r="S173" s="26">
        <v>16</v>
      </c>
      <c r="T173" s="26">
        <v>17</v>
      </c>
      <c r="U173" s="26">
        <v>17</v>
      </c>
      <c r="V173" s="26">
        <v>18</v>
      </c>
      <c r="W173" s="26">
        <v>14</v>
      </c>
      <c r="X173" s="26">
        <v>28</v>
      </c>
      <c r="Y173" s="26">
        <v>17</v>
      </c>
      <c r="Z173" s="26">
        <v>18</v>
      </c>
      <c r="AA173" s="26">
        <v>21</v>
      </c>
      <c r="AB173" s="26">
        <v>16</v>
      </c>
      <c r="AC173" s="26">
        <v>22</v>
      </c>
    </row>
    <row r="174" spans="1:29" x14ac:dyDescent="0.25">
      <c r="A174" s="77" t="s">
        <v>287</v>
      </c>
      <c r="B174" s="26">
        <v>33</v>
      </c>
      <c r="C174" s="26">
        <v>43</v>
      </c>
      <c r="D174" s="26">
        <v>41</v>
      </c>
      <c r="E174" s="26">
        <v>35</v>
      </c>
      <c r="F174" s="26">
        <v>24</v>
      </c>
      <c r="G174" s="26">
        <v>20</v>
      </c>
      <c r="H174" s="26">
        <v>30</v>
      </c>
      <c r="I174" s="26">
        <v>27</v>
      </c>
      <c r="J174" s="26">
        <v>37</v>
      </c>
      <c r="K174" s="26">
        <v>21</v>
      </c>
      <c r="L174" s="26">
        <v>28</v>
      </c>
      <c r="M174" s="26">
        <v>20</v>
      </c>
      <c r="N174" s="26">
        <v>62</v>
      </c>
      <c r="O174" s="26">
        <v>69</v>
      </c>
      <c r="P174" s="26">
        <v>66</v>
      </c>
      <c r="Q174" s="26">
        <v>62</v>
      </c>
      <c r="R174" s="26">
        <v>65</v>
      </c>
      <c r="S174" s="26">
        <v>44</v>
      </c>
      <c r="T174" s="26">
        <v>40</v>
      </c>
      <c r="U174" s="26">
        <v>36</v>
      </c>
      <c r="V174" s="26">
        <v>35</v>
      </c>
      <c r="W174" s="26">
        <v>27</v>
      </c>
      <c r="X174" s="26">
        <v>38</v>
      </c>
      <c r="Y174" s="26">
        <v>38</v>
      </c>
      <c r="Z174" s="26">
        <v>57</v>
      </c>
      <c r="AA174" s="26">
        <v>59</v>
      </c>
      <c r="AB174" s="26">
        <v>60</v>
      </c>
      <c r="AC174" s="26">
        <v>63</v>
      </c>
    </row>
    <row r="175" spans="1:29" x14ac:dyDescent="0.25">
      <c r="A175" s="77" t="s">
        <v>288</v>
      </c>
      <c r="B175" s="26">
        <v>34</v>
      </c>
      <c r="C175" s="26">
        <v>31</v>
      </c>
      <c r="D175" s="26">
        <v>38</v>
      </c>
      <c r="E175" s="26">
        <v>32</v>
      </c>
      <c r="F175" s="26">
        <v>22</v>
      </c>
      <c r="G175" s="26">
        <v>23</v>
      </c>
      <c r="H175" s="26">
        <v>22</v>
      </c>
      <c r="I175" s="26">
        <v>18</v>
      </c>
      <c r="J175" s="26">
        <v>13</v>
      </c>
      <c r="K175" s="26">
        <v>11</v>
      </c>
      <c r="L175" s="26">
        <v>18</v>
      </c>
      <c r="M175" s="26">
        <v>14</v>
      </c>
      <c r="N175" s="26">
        <v>27</v>
      </c>
      <c r="O175" s="26">
        <v>44</v>
      </c>
      <c r="P175" s="26">
        <v>40</v>
      </c>
      <c r="Q175" s="26">
        <v>25</v>
      </c>
      <c r="R175" s="26">
        <v>20</v>
      </c>
      <c r="S175" s="26">
        <v>18</v>
      </c>
      <c r="T175" s="26">
        <v>21</v>
      </c>
      <c r="U175" s="26">
        <v>23</v>
      </c>
      <c r="V175" s="26">
        <v>24</v>
      </c>
      <c r="W175" s="26">
        <v>16</v>
      </c>
      <c r="X175" s="26">
        <v>23</v>
      </c>
      <c r="Y175" s="26">
        <v>18</v>
      </c>
      <c r="Z175" s="26">
        <v>31</v>
      </c>
      <c r="AA175" s="26">
        <v>30</v>
      </c>
      <c r="AB175" s="26">
        <v>32</v>
      </c>
      <c r="AC175" s="26">
        <v>33</v>
      </c>
    </row>
    <row r="176" spans="1:29" x14ac:dyDescent="0.25">
      <c r="A176" s="77" t="s">
        <v>289</v>
      </c>
      <c r="B176" s="26">
        <v>53</v>
      </c>
      <c r="C176" s="26">
        <v>50</v>
      </c>
      <c r="D176" s="26">
        <v>46</v>
      </c>
      <c r="E176" s="26">
        <v>52</v>
      </c>
      <c r="F176" s="26">
        <v>43</v>
      </c>
      <c r="G176" s="26">
        <v>50</v>
      </c>
      <c r="H176" s="26">
        <v>45</v>
      </c>
      <c r="I176" s="26">
        <v>45</v>
      </c>
      <c r="J176" s="26">
        <v>55</v>
      </c>
      <c r="K176" s="26">
        <v>39</v>
      </c>
      <c r="L176" s="26">
        <v>41</v>
      </c>
      <c r="M176" s="26">
        <v>33</v>
      </c>
      <c r="N176" s="26">
        <v>36</v>
      </c>
      <c r="O176" s="26">
        <v>37</v>
      </c>
      <c r="P176" s="26">
        <v>33</v>
      </c>
      <c r="Q176" s="26">
        <v>41</v>
      </c>
      <c r="R176" s="26">
        <v>45</v>
      </c>
      <c r="S176" s="26">
        <v>39</v>
      </c>
      <c r="T176" s="26">
        <v>39</v>
      </c>
      <c r="U176" s="26">
        <v>34</v>
      </c>
      <c r="V176" s="26">
        <v>44</v>
      </c>
      <c r="W176" s="26">
        <v>26</v>
      </c>
      <c r="X176" s="26">
        <v>32</v>
      </c>
      <c r="Y176" s="26">
        <v>27</v>
      </c>
      <c r="Z176" s="26">
        <v>39</v>
      </c>
      <c r="AA176" s="26">
        <v>45</v>
      </c>
      <c r="AB176" s="26">
        <v>40</v>
      </c>
      <c r="AC176" s="26">
        <v>45</v>
      </c>
    </row>
    <row r="177" spans="1:29" x14ac:dyDescent="0.25">
      <c r="A177" s="77" t="s">
        <v>290</v>
      </c>
      <c r="B177" s="26">
        <v>52</v>
      </c>
      <c r="C177" s="26">
        <v>63</v>
      </c>
      <c r="D177" s="26">
        <v>59</v>
      </c>
      <c r="E177" s="26">
        <v>50</v>
      </c>
      <c r="F177" s="26">
        <v>43</v>
      </c>
      <c r="G177" s="26">
        <v>53</v>
      </c>
      <c r="H177" s="26">
        <v>54</v>
      </c>
      <c r="I177" s="26">
        <v>48</v>
      </c>
      <c r="J177" s="26">
        <v>44</v>
      </c>
      <c r="K177" s="26">
        <v>30</v>
      </c>
      <c r="L177" s="26">
        <v>29</v>
      </c>
      <c r="M177" s="26">
        <v>42</v>
      </c>
      <c r="N177" s="26">
        <v>46</v>
      </c>
      <c r="O177" s="26">
        <v>56</v>
      </c>
      <c r="P177" s="26">
        <v>48</v>
      </c>
      <c r="Q177" s="26">
        <v>41</v>
      </c>
      <c r="R177" s="26">
        <v>35</v>
      </c>
      <c r="S177" s="26">
        <v>44</v>
      </c>
      <c r="T177" s="26">
        <v>48</v>
      </c>
      <c r="U177" s="26">
        <v>39</v>
      </c>
      <c r="V177" s="26">
        <v>36</v>
      </c>
      <c r="W177" s="26">
        <v>27</v>
      </c>
      <c r="X177" s="26">
        <v>29</v>
      </c>
      <c r="Y177" s="26">
        <v>26</v>
      </c>
      <c r="Z177" s="26">
        <v>33</v>
      </c>
      <c r="AA177" s="26">
        <v>43</v>
      </c>
      <c r="AB177" s="26">
        <v>29</v>
      </c>
      <c r="AC177" s="26">
        <v>34</v>
      </c>
    </row>
    <row r="178" spans="1:29" x14ac:dyDescent="0.25">
      <c r="A178" s="77" t="s">
        <v>17</v>
      </c>
      <c r="B178" s="26">
        <v>13368</v>
      </c>
      <c r="C178" s="26">
        <v>12645</v>
      </c>
      <c r="D178" s="26">
        <v>12612</v>
      </c>
      <c r="E178" s="26">
        <v>11678</v>
      </c>
      <c r="F178" s="26">
        <v>10436</v>
      </c>
      <c r="G178" s="26">
        <v>11710</v>
      </c>
      <c r="H178" s="26">
        <v>11599</v>
      </c>
      <c r="I178" s="26">
        <v>10953</v>
      </c>
      <c r="J178" s="26">
        <v>10736</v>
      </c>
      <c r="K178" s="26">
        <v>8639</v>
      </c>
      <c r="L178" s="26">
        <v>10016</v>
      </c>
      <c r="M178" s="26">
        <v>9683</v>
      </c>
      <c r="N178" s="26">
        <v>12709</v>
      </c>
      <c r="O178" s="26">
        <v>12092</v>
      </c>
      <c r="P178" s="26">
        <v>12023</v>
      </c>
      <c r="Q178" s="26">
        <v>10986</v>
      </c>
      <c r="R178" s="26">
        <v>9669</v>
      </c>
      <c r="S178" s="26">
        <v>10786</v>
      </c>
      <c r="T178" s="26">
        <v>10730</v>
      </c>
      <c r="U178" s="26">
        <v>10244</v>
      </c>
      <c r="V178" s="26">
        <v>9919</v>
      </c>
      <c r="W178" s="26">
        <v>7783</v>
      </c>
      <c r="X178" s="26">
        <v>9085</v>
      </c>
      <c r="Y178" s="26">
        <v>8556</v>
      </c>
      <c r="Z178" s="26">
        <v>11292</v>
      </c>
      <c r="AA178" s="26">
        <v>10608</v>
      </c>
      <c r="AB178" s="26">
        <v>10637</v>
      </c>
      <c r="AC178" s="26">
        <v>10316</v>
      </c>
    </row>
    <row r="179" spans="1:29" x14ac:dyDescent="0.25">
      <c r="A179" s="77" t="s">
        <v>291</v>
      </c>
      <c r="B179" s="26">
        <v>47</v>
      </c>
      <c r="C179" s="26">
        <v>42</v>
      </c>
      <c r="D179" s="26">
        <v>45</v>
      </c>
      <c r="E179" s="26">
        <v>36</v>
      </c>
      <c r="F179" s="26">
        <v>36</v>
      </c>
      <c r="G179" s="26">
        <v>37</v>
      </c>
      <c r="H179" s="26">
        <v>45</v>
      </c>
      <c r="I179" s="26">
        <v>45</v>
      </c>
      <c r="J179" s="26">
        <v>47</v>
      </c>
      <c r="K179" s="26">
        <v>30</v>
      </c>
      <c r="L179" s="26">
        <v>30</v>
      </c>
      <c r="M179" s="26">
        <v>33</v>
      </c>
      <c r="N179" s="26">
        <v>59</v>
      </c>
      <c r="O179" s="26">
        <v>51</v>
      </c>
      <c r="P179" s="26">
        <v>50</v>
      </c>
      <c r="Q179" s="26">
        <v>28</v>
      </c>
      <c r="R179" s="26">
        <v>30</v>
      </c>
      <c r="S179" s="26">
        <v>40</v>
      </c>
      <c r="T179" s="26">
        <v>39</v>
      </c>
      <c r="U179" s="26">
        <v>30</v>
      </c>
      <c r="V179" s="26">
        <v>28</v>
      </c>
      <c r="W179" s="26">
        <v>28</v>
      </c>
      <c r="X179" s="26">
        <v>27</v>
      </c>
      <c r="Y179" s="26">
        <v>35</v>
      </c>
      <c r="Z179" s="26">
        <v>46</v>
      </c>
      <c r="AA179" s="26">
        <v>42</v>
      </c>
      <c r="AB179" s="26">
        <v>41</v>
      </c>
      <c r="AC179" s="26">
        <v>35</v>
      </c>
    </row>
    <row r="180" spans="1:29" x14ac:dyDescent="0.25">
      <c r="A180" s="77" t="s">
        <v>294</v>
      </c>
      <c r="B180" s="26">
        <v>42</v>
      </c>
      <c r="C180" s="26">
        <v>46</v>
      </c>
      <c r="D180" s="26">
        <v>40</v>
      </c>
      <c r="E180" s="26">
        <v>57</v>
      </c>
      <c r="F180" s="26">
        <v>48</v>
      </c>
      <c r="G180" s="26">
        <v>40</v>
      </c>
      <c r="H180" s="26">
        <v>44</v>
      </c>
      <c r="I180" s="26">
        <v>41</v>
      </c>
      <c r="J180" s="26">
        <v>42</v>
      </c>
      <c r="K180" s="26">
        <v>36</v>
      </c>
      <c r="L180" s="26">
        <v>38</v>
      </c>
      <c r="M180" s="26">
        <v>21</v>
      </c>
      <c r="N180" s="26">
        <v>19</v>
      </c>
      <c r="O180" s="26">
        <v>23</v>
      </c>
      <c r="P180" s="26">
        <v>21</v>
      </c>
      <c r="Q180" s="26">
        <v>22</v>
      </c>
      <c r="R180" s="26">
        <v>19</v>
      </c>
      <c r="S180" s="26">
        <v>19</v>
      </c>
      <c r="T180" s="26">
        <v>24</v>
      </c>
      <c r="U180" s="26">
        <v>25</v>
      </c>
      <c r="V180" s="26">
        <v>20</v>
      </c>
      <c r="W180" s="26">
        <v>19</v>
      </c>
      <c r="X180" s="26">
        <v>26</v>
      </c>
      <c r="Y180" s="26">
        <v>18</v>
      </c>
      <c r="Z180" s="26">
        <v>19</v>
      </c>
      <c r="AA180" s="26">
        <v>19</v>
      </c>
      <c r="AB180" s="26">
        <v>13</v>
      </c>
      <c r="AC180" s="26">
        <v>19</v>
      </c>
    </row>
    <row r="181" spans="1:29" x14ac:dyDescent="0.25">
      <c r="A181" s="77" t="s">
        <v>296</v>
      </c>
      <c r="B181" s="26">
        <v>34</v>
      </c>
      <c r="C181" s="26">
        <v>37</v>
      </c>
      <c r="D181" s="26">
        <v>35</v>
      </c>
      <c r="E181" s="26">
        <v>31</v>
      </c>
      <c r="F181" s="26">
        <v>21</v>
      </c>
      <c r="G181" s="26">
        <v>28</v>
      </c>
      <c r="H181" s="26">
        <v>30</v>
      </c>
      <c r="I181" s="26">
        <v>28</v>
      </c>
      <c r="J181" s="26">
        <v>27</v>
      </c>
      <c r="K181" s="26">
        <v>18</v>
      </c>
      <c r="L181" s="26">
        <v>30</v>
      </c>
      <c r="M181" s="26">
        <v>35</v>
      </c>
      <c r="N181" s="26">
        <v>36</v>
      </c>
      <c r="O181" s="26">
        <v>44</v>
      </c>
      <c r="P181" s="26">
        <v>50</v>
      </c>
      <c r="Q181" s="26">
        <v>36</v>
      </c>
      <c r="R181" s="26">
        <v>29</v>
      </c>
      <c r="S181" s="26">
        <v>37</v>
      </c>
      <c r="T181" s="26">
        <v>34</v>
      </c>
      <c r="U181" s="26">
        <v>36</v>
      </c>
      <c r="V181" s="26">
        <v>34</v>
      </c>
      <c r="W181" s="26">
        <v>26</v>
      </c>
      <c r="X181" s="26">
        <v>27</v>
      </c>
      <c r="Y181" s="26">
        <v>29</v>
      </c>
      <c r="Z181" s="26">
        <v>33</v>
      </c>
      <c r="AA181" s="26">
        <v>41</v>
      </c>
      <c r="AB181" s="26">
        <v>32</v>
      </c>
      <c r="AC181" s="26">
        <v>36</v>
      </c>
    </row>
    <row r="182" spans="1:29" x14ac:dyDescent="0.25">
      <c r="A182" s="77" t="s">
        <v>299</v>
      </c>
      <c r="B182" s="26">
        <v>21</v>
      </c>
      <c r="C182" s="26">
        <v>19</v>
      </c>
      <c r="D182" s="26">
        <v>25</v>
      </c>
      <c r="E182" s="26">
        <v>28</v>
      </c>
      <c r="F182" s="26">
        <v>27</v>
      </c>
      <c r="G182" s="26">
        <v>25</v>
      </c>
      <c r="H182" s="26">
        <v>28</v>
      </c>
      <c r="I182" s="26">
        <v>24</v>
      </c>
      <c r="J182" s="26">
        <v>23</v>
      </c>
      <c r="K182" s="26">
        <v>17</v>
      </c>
      <c r="L182" s="26">
        <v>41</v>
      </c>
      <c r="M182" s="26">
        <v>23</v>
      </c>
      <c r="N182" s="26">
        <v>17</v>
      </c>
      <c r="O182" s="26">
        <v>19</v>
      </c>
      <c r="P182" s="26">
        <v>26</v>
      </c>
      <c r="Q182" s="26">
        <v>29</v>
      </c>
      <c r="R182" s="26">
        <v>26</v>
      </c>
      <c r="S182" s="26">
        <v>23</v>
      </c>
      <c r="T182" s="26">
        <v>29</v>
      </c>
      <c r="U182" s="26">
        <v>26</v>
      </c>
      <c r="V182" s="26">
        <v>29</v>
      </c>
      <c r="W182" s="26">
        <v>19</v>
      </c>
      <c r="X182" s="26">
        <v>29</v>
      </c>
      <c r="Y182" s="26">
        <v>14</v>
      </c>
      <c r="Z182" s="26">
        <v>13</v>
      </c>
      <c r="AA182" s="26">
        <v>12</v>
      </c>
      <c r="AB182" s="26">
        <v>18</v>
      </c>
      <c r="AC182" s="26">
        <v>25</v>
      </c>
    </row>
    <row r="183" spans="1:29" x14ac:dyDescent="0.25">
      <c r="A183" s="77" t="s">
        <v>301</v>
      </c>
      <c r="B183" s="26">
        <v>1494</v>
      </c>
      <c r="C183" s="26">
        <v>1297</v>
      </c>
      <c r="D183" s="26">
        <v>1246</v>
      </c>
      <c r="E183" s="26">
        <v>1070</v>
      </c>
      <c r="F183" s="26">
        <v>942</v>
      </c>
      <c r="G183" s="26">
        <v>1143</v>
      </c>
      <c r="H183" s="26">
        <v>1097</v>
      </c>
      <c r="I183" s="26">
        <v>1006</v>
      </c>
      <c r="J183" s="26">
        <v>1019</v>
      </c>
      <c r="K183" s="26">
        <v>822</v>
      </c>
      <c r="L183" s="26">
        <v>958</v>
      </c>
      <c r="M183" s="26">
        <v>903</v>
      </c>
      <c r="N183" s="26">
        <v>1386</v>
      </c>
      <c r="O183" s="26">
        <v>1247</v>
      </c>
      <c r="P183" s="26">
        <v>1176</v>
      </c>
      <c r="Q183" s="26">
        <v>1073</v>
      </c>
      <c r="R183" s="26">
        <v>906</v>
      </c>
      <c r="S183" s="26">
        <v>1050</v>
      </c>
      <c r="T183" s="26">
        <v>1014</v>
      </c>
      <c r="U183" s="26">
        <v>942</v>
      </c>
      <c r="V183" s="26">
        <v>941</v>
      </c>
      <c r="W183" s="26">
        <v>720</v>
      </c>
      <c r="X183" s="26">
        <v>836</v>
      </c>
      <c r="Y183" s="26">
        <v>811</v>
      </c>
      <c r="Z183" s="26">
        <v>1291</v>
      </c>
      <c r="AA183" s="26">
        <v>1095</v>
      </c>
      <c r="AB183" s="26">
        <v>1099</v>
      </c>
      <c r="AC183" s="26">
        <v>1004</v>
      </c>
    </row>
    <row r="184" spans="1:29" x14ac:dyDescent="0.25">
      <c r="A184" s="77" t="s">
        <v>302</v>
      </c>
      <c r="B184" s="26">
        <v>37</v>
      </c>
      <c r="C184" s="26">
        <v>36</v>
      </c>
      <c r="D184" s="26">
        <v>29</v>
      </c>
      <c r="E184" s="26">
        <v>22</v>
      </c>
      <c r="F184" s="26">
        <v>19</v>
      </c>
      <c r="G184" s="26">
        <v>15</v>
      </c>
      <c r="H184" s="26">
        <v>27</v>
      </c>
      <c r="I184" s="26">
        <v>28</v>
      </c>
      <c r="J184" s="26">
        <v>17</v>
      </c>
      <c r="K184" s="26">
        <v>11</v>
      </c>
      <c r="L184" s="26">
        <v>21</v>
      </c>
      <c r="M184" s="26">
        <v>26</v>
      </c>
      <c r="N184" s="26">
        <v>36</v>
      </c>
      <c r="O184" s="26">
        <v>30</v>
      </c>
      <c r="P184" s="26">
        <v>21</v>
      </c>
      <c r="Q184" s="26">
        <v>19</v>
      </c>
      <c r="R184" s="26">
        <v>11</v>
      </c>
      <c r="S184" s="26">
        <v>19</v>
      </c>
      <c r="T184" s="26">
        <v>18</v>
      </c>
      <c r="U184" s="26">
        <v>16</v>
      </c>
      <c r="V184" s="26">
        <v>24</v>
      </c>
      <c r="W184" s="26">
        <v>15</v>
      </c>
      <c r="X184" s="26">
        <v>26</v>
      </c>
      <c r="Y184" s="26">
        <v>22</v>
      </c>
      <c r="Z184" s="26">
        <v>41</v>
      </c>
      <c r="AA184" s="26">
        <v>26</v>
      </c>
      <c r="AB184" s="26">
        <v>27</v>
      </c>
      <c r="AC184" s="26">
        <v>28</v>
      </c>
    </row>
    <row r="185" spans="1:29" x14ac:dyDescent="0.25">
      <c r="A185" s="77" t="s">
        <v>303</v>
      </c>
      <c r="B185" s="26">
        <v>107</v>
      </c>
      <c r="C185" s="26">
        <v>108</v>
      </c>
      <c r="D185" s="26">
        <v>121</v>
      </c>
      <c r="E185" s="26">
        <v>100</v>
      </c>
      <c r="F185" s="26">
        <v>93</v>
      </c>
      <c r="G185" s="26">
        <v>110</v>
      </c>
      <c r="H185" s="26">
        <v>96</v>
      </c>
      <c r="I185" s="26">
        <v>93</v>
      </c>
      <c r="J185" s="26">
        <v>89</v>
      </c>
      <c r="K185" s="26">
        <v>71</v>
      </c>
      <c r="L185" s="26">
        <v>97</v>
      </c>
      <c r="M185" s="26">
        <v>88</v>
      </c>
      <c r="N185" s="26">
        <v>107</v>
      </c>
      <c r="O185" s="26">
        <v>95</v>
      </c>
      <c r="P185" s="26">
        <v>105</v>
      </c>
      <c r="Q185" s="26">
        <v>116</v>
      </c>
      <c r="R185" s="26">
        <v>94</v>
      </c>
      <c r="S185" s="26">
        <v>99</v>
      </c>
      <c r="T185" s="26">
        <v>81</v>
      </c>
      <c r="U185" s="26">
        <v>86</v>
      </c>
      <c r="V185" s="26">
        <v>95</v>
      </c>
      <c r="W185" s="26">
        <v>57</v>
      </c>
      <c r="X185" s="26">
        <v>77</v>
      </c>
      <c r="Y185" s="26">
        <v>74</v>
      </c>
      <c r="Z185" s="26">
        <v>95</v>
      </c>
      <c r="AA185" s="26">
        <v>89</v>
      </c>
      <c r="AB185" s="26">
        <v>87</v>
      </c>
      <c r="AC185" s="26">
        <v>88</v>
      </c>
    </row>
    <row r="186" spans="1:29" x14ac:dyDescent="0.25">
      <c r="A186" s="77" t="s">
        <v>304</v>
      </c>
      <c r="B186" s="26">
        <v>29</v>
      </c>
      <c r="C186" s="26">
        <v>31</v>
      </c>
      <c r="D186" s="26">
        <v>30</v>
      </c>
      <c r="E186" s="26">
        <v>20</v>
      </c>
      <c r="F186" s="26">
        <v>20</v>
      </c>
      <c r="G186" s="26">
        <v>22</v>
      </c>
      <c r="H186" s="26">
        <v>19</v>
      </c>
      <c r="I186" s="26">
        <v>20</v>
      </c>
      <c r="J186" s="26">
        <v>18</v>
      </c>
      <c r="K186" s="26">
        <v>20</v>
      </c>
      <c r="L186" s="26">
        <v>19</v>
      </c>
      <c r="M186" s="26">
        <v>20</v>
      </c>
      <c r="N186" s="26">
        <v>29</v>
      </c>
      <c r="O186" s="26">
        <v>21</v>
      </c>
      <c r="P186" s="26">
        <v>24</v>
      </c>
      <c r="Q186" s="26">
        <v>24</v>
      </c>
      <c r="R186" s="26">
        <v>13</v>
      </c>
      <c r="S186" s="26">
        <v>17</v>
      </c>
      <c r="T186" s="26">
        <v>15</v>
      </c>
      <c r="U186" s="26">
        <v>15</v>
      </c>
      <c r="V186" s="26">
        <v>20</v>
      </c>
      <c r="W186" s="26">
        <v>17</v>
      </c>
      <c r="X186" s="26">
        <v>22</v>
      </c>
      <c r="Y186" s="26">
        <v>21</v>
      </c>
      <c r="Z186" s="26">
        <v>23</v>
      </c>
      <c r="AA186" s="26">
        <v>27</v>
      </c>
      <c r="AB186" s="26">
        <v>24</v>
      </c>
      <c r="AC186" s="26">
        <v>23</v>
      </c>
    </row>
    <row r="187" spans="1:29" x14ac:dyDescent="0.25">
      <c r="A187" s="77" t="s">
        <v>306</v>
      </c>
      <c r="B187" s="26">
        <v>39</v>
      </c>
      <c r="C187" s="26">
        <v>52</v>
      </c>
      <c r="D187" s="26">
        <v>53</v>
      </c>
      <c r="E187" s="26">
        <v>48</v>
      </c>
      <c r="F187" s="26">
        <v>37</v>
      </c>
      <c r="G187" s="26">
        <v>43</v>
      </c>
      <c r="H187" s="26">
        <v>42</v>
      </c>
      <c r="I187" s="26">
        <v>40</v>
      </c>
      <c r="J187" s="26">
        <v>44</v>
      </c>
      <c r="K187" s="26">
        <v>36</v>
      </c>
      <c r="L187" s="26">
        <v>40</v>
      </c>
      <c r="M187" s="26">
        <v>28</v>
      </c>
      <c r="N187" s="26">
        <v>41</v>
      </c>
      <c r="O187" s="26">
        <v>41</v>
      </c>
      <c r="P187" s="26">
        <v>37</v>
      </c>
      <c r="Q187" s="26">
        <v>33</v>
      </c>
      <c r="R187" s="26">
        <v>33</v>
      </c>
      <c r="S187" s="26">
        <v>48</v>
      </c>
      <c r="T187" s="26">
        <v>37</v>
      </c>
      <c r="U187" s="26">
        <v>36</v>
      </c>
      <c r="V187" s="26">
        <v>33</v>
      </c>
      <c r="W187" s="26">
        <v>28</v>
      </c>
      <c r="X187" s="26">
        <v>28</v>
      </c>
      <c r="Y187" s="26">
        <v>23</v>
      </c>
      <c r="Z187" s="26">
        <v>27</v>
      </c>
      <c r="AA187" s="26">
        <v>30</v>
      </c>
      <c r="AB187" s="26">
        <v>31</v>
      </c>
      <c r="AC187" s="26">
        <v>31</v>
      </c>
    </row>
    <row r="188" spans="1:29" x14ac:dyDescent="0.25">
      <c r="A188" s="77" t="s">
        <v>307</v>
      </c>
      <c r="B188" s="26">
        <v>30</v>
      </c>
      <c r="C188" s="26">
        <v>35</v>
      </c>
      <c r="D188" s="26">
        <v>25</v>
      </c>
      <c r="E188" s="26">
        <v>22</v>
      </c>
      <c r="F188" s="26">
        <v>28</v>
      </c>
      <c r="G188" s="26">
        <v>28</v>
      </c>
      <c r="H188" s="26">
        <v>26</v>
      </c>
      <c r="I188" s="26">
        <v>33</v>
      </c>
      <c r="J188" s="26">
        <v>28</v>
      </c>
      <c r="K188" s="26">
        <v>16</v>
      </c>
      <c r="L188" s="26">
        <v>20</v>
      </c>
      <c r="M188" s="26">
        <v>23</v>
      </c>
      <c r="N188" s="26">
        <v>36</v>
      </c>
      <c r="O188" s="26">
        <v>28</v>
      </c>
      <c r="P188" s="26">
        <v>28</v>
      </c>
      <c r="Q188" s="26">
        <v>23</v>
      </c>
      <c r="R188" s="26">
        <v>21</v>
      </c>
      <c r="S188" s="26">
        <v>33</v>
      </c>
      <c r="T188" s="26">
        <v>17</v>
      </c>
      <c r="U188" s="26">
        <v>20</v>
      </c>
      <c r="V188" s="26">
        <v>29</v>
      </c>
      <c r="W188" s="26">
        <v>20</v>
      </c>
      <c r="X188" s="26">
        <v>17</v>
      </c>
      <c r="Y188" s="26">
        <v>18</v>
      </c>
      <c r="Z188" s="26">
        <v>44</v>
      </c>
      <c r="AA188" s="26">
        <v>33</v>
      </c>
      <c r="AB188" s="26">
        <v>30</v>
      </c>
      <c r="AC188" s="26">
        <v>25</v>
      </c>
    </row>
    <row r="189" spans="1:29" x14ac:dyDescent="0.25">
      <c r="A189" s="77" t="s">
        <v>310</v>
      </c>
      <c r="B189" s="26">
        <v>29</v>
      </c>
      <c r="C189" s="26">
        <v>34</v>
      </c>
      <c r="D189" s="26">
        <v>37</v>
      </c>
      <c r="E189" s="26">
        <v>30</v>
      </c>
      <c r="F189" s="26">
        <v>32</v>
      </c>
      <c r="G189" s="26">
        <v>32</v>
      </c>
      <c r="H189" s="26">
        <v>40</v>
      </c>
      <c r="I189" s="26">
        <v>28</v>
      </c>
      <c r="J189" s="26">
        <v>33</v>
      </c>
      <c r="K189" s="26">
        <v>31</v>
      </c>
      <c r="L189" s="26">
        <v>35</v>
      </c>
      <c r="M189" s="26">
        <v>22</v>
      </c>
      <c r="N189" s="26">
        <v>58</v>
      </c>
      <c r="O189" s="26">
        <v>52</v>
      </c>
      <c r="P189" s="26">
        <v>51</v>
      </c>
      <c r="Q189" s="26">
        <v>48</v>
      </c>
      <c r="R189" s="26">
        <v>37</v>
      </c>
      <c r="S189" s="26">
        <v>32</v>
      </c>
      <c r="T189" s="26">
        <v>37</v>
      </c>
      <c r="U189" s="26">
        <v>34</v>
      </c>
      <c r="V189" s="26">
        <v>42</v>
      </c>
      <c r="W189" s="26">
        <v>35</v>
      </c>
      <c r="X189" s="26">
        <v>34</v>
      </c>
      <c r="Y189" s="26">
        <v>31</v>
      </c>
      <c r="Z189" s="26">
        <v>45</v>
      </c>
      <c r="AA189" s="26">
        <v>47</v>
      </c>
      <c r="AB189" s="26">
        <v>47</v>
      </c>
      <c r="AC189" s="26">
        <v>38</v>
      </c>
    </row>
    <row r="190" spans="1:29" x14ac:dyDescent="0.25">
      <c r="A190" s="77" t="s">
        <v>311</v>
      </c>
      <c r="B190" s="26">
        <v>12</v>
      </c>
      <c r="C190" s="26">
        <v>14</v>
      </c>
      <c r="D190" s="26">
        <v>14</v>
      </c>
      <c r="E190" s="26">
        <v>20</v>
      </c>
      <c r="F190" s="26">
        <v>15</v>
      </c>
      <c r="G190" s="26">
        <v>16</v>
      </c>
      <c r="H190" s="26">
        <v>19</v>
      </c>
      <c r="I190" s="26">
        <v>16</v>
      </c>
      <c r="J190" s="26">
        <v>25</v>
      </c>
      <c r="K190" s="26">
        <v>14</v>
      </c>
      <c r="L190" s="26">
        <v>12</v>
      </c>
      <c r="M190" s="26">
        <v>12</v>
      </c>
      <c r="N190" s="26">
        <v>11</v>
      </c>
      <c r="O190" s="26">
        <v>15</v>
      </c>
      <c r="P190" s="26">
        <v>17</v>
      </c>
      <c r="Q190" s="26">
        <v>15</v>
      </c>
      <c r="R190" s="26">
        <v>13</v>
      </c>
      <c r="S190" s="26">
        <v>14</v>
      </c>
      <c r="T190" s="26">
        <v>14</v>
      </c>
      <c r="U190" s="26">
        <v>13</v>
      </c>
      <c r="V190" s="26">
        <v>15</v>
      </c>
      <c r="W190" s="26">
        <v>13</v>
      </c>
      <c r="X190" s="26">
        <v>14</v>
      </c>
      <c r="Y190" s="26">
        <v>9</v>
      </c>
      <c r="Z190" s="26">
        <v>10</v>
      </c>
      <c r="AA190" s="26">
        <v>19</v>
      </c>
      <c r="AB190" s="26">
        <v>15</v>
      </c>
      <c r="AC190" s="26">
        <v>11</v>
      </c>
    </row>
    <row r="191" spans="1:29" x14ac:dyDescent="0.25">
      <c r="A191" s="77" t="s">
        <v>313</v>
      </c>
      <c r="B191" s="26">
        <v>38</v>
      </c>
      <c r="C191" s="26">
        <v>34</v>
      </c>
      <c r="D191" s="26">
        <v>37</v>
      </c>
      <c r="E191" s="26">
        <v>31</v>
      </c>
      <c r="F191" s="26">
        <v>25</v>
      </c>
      <c r="G191" s="26">
        <v>35</v>
      </c>
      <c r="H191" s="26">
        <v>37</v>
      </c>
      <c r="I191" s="26">
        <v>29</v>
      </c>
      <c r="J191" s="26">
        <v>38</v>
      </c>
      <c r="K191" s="26">
        <v>33</v>
      </c>
      <c r="L191" s="26">
        <v>30</v>
      </c>
      <c r="M191" s="26">
        <v>21</v>
      </c>
      <c r="N191" s="26">
        <v>31</v>
      </c>
      <c r="O191" s="26">
        <v>24</v>
      </c>
      <c r="P191" s="26">
        <v>28</v>
      </c>
      <c r="Q191" s="26">
        <v>18</v>
      </c>
      <c r="R191" s="26">
        <v>20</v>
      </c>
      <c r="S191" s="26">
        <v>24</v>
      </c>
      <c r="T191" s="26">
        <v>29</v>
      </c>
      <c r="U191" s="26">
        <v>26</v>
      </c>
      <c r="V191" s="26">
        <v>27</v>
      </c>
      <c r="W191" s="26">
        <v>17</v>
      </c>
      <c r="X191" s="26">
        <v>24</v>
      </c>
      <c r="Y191" s="26">
        <v>14</v>
      </c>
      <c r="Z191" s="26">
        <v>23</v>
      </c>
      <c r="AA191" s="26">
        <v>22</v>
      </c>
      <c r="AB191" s="26">
        <v>23</v>
      </c>
      <c r="AC191" s="26">
        <v>19</v>
      </c>
    </row>
    <row r="192" spans="1:29" x14ac:dyDescent="0.25">
      <c r="A192" s="77" t="s">
        <v>314</v>
      </c>
      <c r="B192" s="26">
        <v>72</v>
      </c>
      <c r="C192" s="26">
        <v>62</v>
      </c>
      <c r="D192" s="26">
        <v>55</v>
      </c>
      <c r="E192" s="26">
        <v>41</v>
      </c>
      <c r="F192" s="26">
        <v>35</v>
      </c>
      <c r="G192" s="26">
        <v>51</v>
      </c>
      <c r="H192" s="26">
        <v>52</v>
      </c>
      <c r="I192" s="26">
        <v>57</v>
      </c>
      <c r="J192" s="26">
        <v>56</v>
      </c>
      <c r="K192" s="26">
        <v>47</v>
      </c>
      <c r="L192" s="26">
        <v>46</v>
      </c>
      <c r="M192" s="26">
        <v>48</v>
      </c>
      <c r="N192" s="26">
        <v>48</v>
      </c>
      <c r="O192" s="26">
        <v>54</v>
      </c>
      <c r="P192" s="26">
        <v>56</v>
      </c>
      <c r="Q192" s="26">
        <v>31</v>
      </c>
      <c r="R192" s="26">
        <v>30</v>
      </c>
      <c r="S192" s="26">
        <v>38</v>
      </c>
      <c r="T192" s="26">
        <v>37</v>
      </c>
      <c r="U192" s="26">
        <v>34</v>
      </c>
      <c r="V192" s="26">
        <v>35</v>
      </c>
      <c r="W192" s="26">
        <v>29</v>
      </c>
      <c r="X192" s="26">
        <v>25</v>
      </c>
      <c r="Y192" s="26">
        <v>25</v>
      </c>
      <c r="Z192" s="26">
        <v>28</v>
      </c>
      <c r="AA192" s="26">
        <v>34</v>
      </c>
      <c r="AB192" s="26">
        <v>34</v>
      </c>
      <c r="AC192" s="26">
        <v>29</v>
      </c>
    </row>
    <row r="193" spans="1:29" x14ac:dyDescent="0.25">
      <c r="A193" s="77" t="s">
        <v>320</v>
      </c>
      <c r="B193" s="26">
        <v>27</v>
      </c>
      <c r="C193" s="26">
        <v>19</v>
      </c>
      <c r="D193" s="26">
        <v>22</v>
      </c>
      <c r="E193" s="26">
        <v>51</v>
      </c>
      <c r="F193" s="26">
        <v>30</v>
      </c>
      <c r="G193" s="26">
        <v>21</v>
      </c>
      <c r="H193" s="26">
        <v>22</v>
      </c>
      <c r="I193" s="26">
        <v>27</v>
      </c>
      <c r="J193" s="26">
        <v>33</v>
      </c>
      <c r="K193" s="26">
        <v>24</v>
      </c>
      <c r="L193" s="26">
        <v>24</v>
      </c>
      <c r="M193" s="26">
        <v>23</v>
      </c>
      <c r="N193" s="26">
        <v>27</v>
      </c>
      <c r="O193" s="26">
        <v>18</v>
      </c>
      <c r="P193" s="26">
        <v>19</v>
      </c>
      <c r="Q193" s="26">
        <v>19</v>
      </c>
      <c r="R193" s="26">
        <v>18</v>
      </c>
      <c r="S193" s="26">
        <v>18</v>
      </c>
      <c r="T193" s="26">
        <v>16</v>
      </c>
      <c r="U193" s="26">
        <v>17</v>
      </c>
      <c r="V193" s="26">
        <v>13</v>
      </c>
      <c r="W193" s="26">
        <v>10</v>
      </c>
      <c r="X193" s="26">
        <v>26</v>
      </c>
      <c r="Y193" s="26">
        <v>19</v>
      </c>
      <c r="Z193" s="26">
        <v>19</v>
      </c>
      <c r="AA193" s="26">
        <v>20</v>
      </c>
      <c r="AB193" s="26">
        <v>20</v>
      </c>
      <c r="AC193" s="26">
        <v>25</v>
      </c>
    </row>
    <row r="194" spans="1:29" x14ac:dyDescent="0.25">
      <c r="A194" s="77" t="s">
        <v>321</v>
      </c>
      <c r="B194" s="26">
        <v>132</v>
      </c>
      <c r="C194" s="26">
        <v>115</v>
      </c>
      <c r="D194" s="26">
        <v>100</v>
      </c>
      <c r="E194" s="26">
        <v>83</v>
      </c>
      <c r="F194" s="26">
        <v>57</v>
      </c>
      <c r="G194" s="26">
        <v>64</v>
      </c>
      <c r="H194" s="26">
        <v>61</v>
      </c>
      <c r="I194" s="26">
        <v>51</v>
      </c>
      <c r="J194" s="26">
        <v>52</v>
      </c>
      <c r="K194" s="26">
        <v>46</v>
      </c>
      <c r="L194" s="26">
        <v>58</v>
      </c>
      <c r="M194" s="26">
        <v>79</v>
      </c>
      <c r="N194" s="26">
        <v>118</v>
      </c>
      <c r="O194" s="26">
        <v>105</v>
      </c>
      <c r="P194" s="26">
        <v>112</v>
      </c>
      <c r="Q194" s="26">
        <v>85</v>
      </c>
      <c r="R194" s="26">
        <v>64</v>
      </c>
      <c r="S194" s="26">
        <v>76</v>
      </c>
      <c r="T194" s="26">
        <v>72</v>
      </c>
      <c r="U194" s="26">
        <v>59</v>
      </c>
      <c r="V194" s="26">
        <v>58</v>
      </c>
      <c r="W194" s="26">
        <v>52</v>
      </c>
      <c r="X194" s="26">
        <v>53</v>
      </c>
      <c r="Y194" s="26">
        <v>63</v>
      </c>
      <c r="Z194" s="26">
        <v>133</v>
      </c>
      <c r="AA194" s="26">
        <v>99</v>
      </c>
      <c r="AB194" s="26">
        <v>80</v>
      </c>
      <c r="AC194" s="26">
        <v>66</v>
      </c>
    </row>
    <row r="195" spans="1:29" x14ac:dyDescent="0.25">
      <c r="A195" s="77" t="s">
        <v>322</v>
      </c>
      <c r="B195" s="26">
        <v>132</v>
      </c>
      <c r="C195" s="26">
        <v>118</v>
      </c>
      <c r="D195" s="26">
        <v>130</v>
      </c>
      <c r="E195" s="26">
        <v>114</v>
      </c>
      <c r="F195" s="26">
        <v>121</v>
      </c>
      <c r="G195" s="26">
        <v>163</v>
      </c>
      <c r="H195" s="26">
        <v>156</v>
      </c>
      <c r="I195" s="26">
        <v>138</v>
      </c>
      <c r="J195" s="26">
        <v>139</v>
      </c>
      <c r="K195" s="26">
        <v>111</v>
      </c>
      <c r="L195" s="26">
        <v>132</v>
      </c>
      <c r="M195" s="26">
        <v>97</v>
      </c>
      <c r="N195" s="26">
        <v>125</v>
      </c>
      <c r="O195" s="26">
        <v>102</v>
      </c>
      <c r="P195" s="26">
        <v>111</v>
      </c>
      <c r="Q195" s="26">
        <v>91</v>
      </c>
      <c r="R195" s="26">
        <v>98</v>
      </c>
      <c r="S195" s="26">
        <v>124</v>
      </c>
      <c r="T195" s="26">
        <v>131</v>
      </c>
      <c r="U195" s="26">
        <v>117</v>
      </c>
      <c r="V195" s="26">
        <v>120</v>
      </c>
      <c r="W195" s="26">
        <v>96</v>
      </c>
      <c r="X195" s="26">
        <v>112</v>
      </c>
      <c r="Y195" s="26">
        <v>99</v>
      </c>
      <c r="Z195" s="26">
        <v>113</v>
      </c>
      <c r="AA195" s="26">
        <v>109</v>
      </c>
      <c r="AB195" s="26">
        <v>106</v>
      </c>
      <c r="AC195" s="26">
        <v>118</v>
      </c>
    </row>
    <row r="196" spans="1:29" x14ac:dyDescent="0.25">
      <c r="A196" s="77" t="s">
        <v>323</v>
      </c>
      <c r="B196" s="26">
        <v>40</v>
      </c>
      <c r="C196" s="26">
        <v>40</v>
      </c>
      <c r="D196" s="26">
        <v>43</v>
      </c>
      <c r="E196" s="26">
        <v>131</v>
      </c>
      <c r="F196" s="26">
        <v>96</v>
      </c>
      <c r="G196" s="26">
        <v>49</v>
      </c>
      <c r="H196" s="26">
        <v>36</v>
      </c>
      <c r="I196" s="26">
        <v>32</v>
      </c>
      <c r="J196" s="26">
        <v>32</v>
      </c>
      <c r="K196" s="26">
        <v>33</v>
      </c>
      <c r="L196" s="26">
        <v>48</v>
      </c>
      <c r="M196" s="26">
        <v>28</v>
      </c>
      <c r="N196" s="26">
        <v>37</v>
      </c>
      <c r="O196" s="26">
        <v>34</v>
      </c>
      <c r="P196" s="26">
        <v>28</v>
      </c>
      <c r="Q196" s="26">
        <v>80</v>
      </c>
      <c r="R196" s="26">
        <v>106</v>
      </c>
      <c r="S196" s="26">
        <v>46</v>
      </c>
      <c r="T196" s="26">
        <v>36</v>
      </c>
      <c r="U196" s="26">
        <v>27</v>
      </c>
      <c r="V196" s="26">
        <v>35</v>
      </c>
      <c r="W196" s="26">
        <v>28</v>
      </c>
      <c r="X196" s="26">
        <v>34</v>
      </c>
      <c r="Y196" s="26">
        <v>25</v>
      </c>
      <c r="Z196" s="26">
        <v>26</v>
      </c>
      <c r="AA196" s="26">
        <v>26</v>
      </c>
      <c r="AB196" s="26">
        <v>53</v>
      </c>
      <c r="AC196" s="26">
        <v>72</v>
      </c>
    </row>
    <row r="197" spans="1:29" x14ac:dyDescent="0.25">
      <c r="A197" s="77" t="s">
        <v>324</v>
      </c>
      <c r="B197" s="26">
        <v>808</v>
      </c>
      <c r="C197" s="26">
        <v>790</v>
      </c>
      <c r="D197" s="26">
        <v>785</v>
      </c>
      <c r="E197" s="26">
        <v>1026</v>
      </c>
      <c r="F197" s="26">
        <v>875</v>
      </c>
      <c r="G197" s="26">
        <v>760</v>
      </c>
      <c r="H197" s="26">
        <v>759</v>
      </c>
      <c r="I197" s="26">
        <v>737</v>
      </c>
      <c r="J197" s="26">
        <v>771</v>
      </c>
      <c r="K197" s="26">
        <v>600</v>
      </c>
      <c r="L197" s="26">
        <v>729</v>
      </c>
      <c r="M197" s="26">
        <v>639</v>
      </c>
      <c r="N197" s="26">
        <v>789</v>
      </c>
      <c r="O197" s="26">
        <v>718</v>
      </c>
      <c r="P197" s="26">
        <v>737</v>
      </c>
      <c r="Q197" s="26">
        <v>793</v>
      </c>
      <c r="R197" s="26">
        <v>813</v>
      </c>
      <c r="S197" s="26">
        <v>764</v>
      </c>
      <c r="T197" s="26">
        <v>732</v>
      </c>
      <c r="U197" s="26">
        <v>682</v>
      </c>
      <c r="V197" s="26">
        <v>706</v>
      </c>
      <c r="W197" s="26">
        <v>532</v>
      </c>
      <c r="X197" s="26">
        <v>647</v>
      </c>
      <c r="Y197" s="26">
        <v>576</v>
      </c>
      <c r="Z197" s="26">
        <v>656</v>
      </c>
      <c r="AA197" s="26">
        <v>649</v>
      </c>
      <c r="AB197" s="26">
        <v>676</v>
      </c>
      <c r="AC197" s="26">
        <v>792</v>
      </c>
    </row>
    <row r="198" spans="1:29" x14ac:dyDescent="0.25">
      <c r="A198" s="77" t="s">
        <v>326</v>
      </c>
      <c r="B198" s="26">
        <v>895</v>
      </c>
      <c r="C198" s="26">
        <v>870</v>
      </c>
      <c r="D198" s="26">
        <v>922</v>
      </c>
      <c r="E198" s="26">
        <v>1018</v>
      </c>
      <c r="F198" s="26">
        <v>867</v>
      </c>
      <c r="G198" s="26">
        <v>909</v>
      </c>
      <c r="H198" s="26">
        <v>918</v>
      </c>
      <c r="I198" s="26">
        <v>867</v>
      </c>
      <c r="J198" s="26">
        <v>880</v>
      </c>
      <c r="K198" s="26">
        <v>687</v>
      </c>
      <c r="L198" s="26">
        <v>797</v>
      </c>
      <c r="M198" s="26">
        <v>718</v>
      </c>
      <c r="N198" s="26">
        <v>831</v>
      </c>
      <c r="O198" s="26">
        <v>793</v>
      </c>
      <c r="P198" s="26">
        <v>826</v>
      </c>
      <c r="Q198" s="26">
        <v>820</v>
      </c>
      <c r="R198" s="26">
        <v>754</v>
      </c>
      <c r="S198" s="26">
        <v>780</v>
      </c>
      <c r="T198" s="26">
        <v>796</v>
      </c>
      <c r="U198" s="26">
        <v>780</v>
      </c>
      <c r="V198" s="26">
        <v>735</v>
      </c>
      <c r="W198" s="26">
        <v>570</v>
      </c>
      <c r="X198" s="26">
        <v>678</v>
      </c>
      <c r="Y198" s="26">
        <v>635</v>
      </c>
      <c r="Z198" s="26">
        <v>737</v>
      </c>
      <c r="AA198" s="26">
        <v>760</v>
      </c>
      <c r="AB198" s="26">
        <v>764</v>
      </c>
      <c r="AC198" s="26">
        <v>787</v>
      </c>
    </row>
    <row r="199" spans="1:29" x14ac:dyDescent="0.25">
      <c r="A199" s="77" t="s">
        <v>327</v>
      </c>
      <c r="B199" s="26">
        <v>50</v>
      </c>
      <c r="C199" s="26">
        <v>42</v>
      </c>
      <c r="D199" s="26">
        <v>52</v>
      </c>
      <c r="E199" s="26">
        <v>49</v>
      </c>
      <c r="F199" s="26">
        <v>44</v>
      </c>
      <c r="G199" s="26">
        <v>43</v>
      </c>
      <c r="H199" s="26">
        <v>45</v>
      </c>
      <c r="I199" s="26">
        <v>44</v>
      </c>
      <c r="J199" s="26">
        <v>39</v>
      </c>
      <c r="K199" s="26">
        <v>36</v>
      </c>
      <c r="L199" s="26">
        <v>38</v>
      </c>
      <c r="M199" s="26">
        <v>42</v>
      </c>
      <c r="N199" s="26">
        <v>50</v>
      </c>
      <c r="O199" s="26">
        <v>43</v>
      </c>
      <c r="P199" s="26">
        <v>48</v>
      </c>
      <c r="Q199" s="26">
        <v>46</v>
      </c>
      <c r="R199" s="26">
        <v>36</v>
      </c>
      <c r="S199" s="26">
        <v>36</v>
      </c>
      <c r="T199" s="26">
        <v>41</v>
      </c>
      <c r="U199" s="26">
        <v>43</v>
      </c>
      <c r="V199" s="26">
        <v>35</v>
      </c>
      <c r="W199" s="26">
        <v>34</v>
      </c>
      <c r="X199" s="26">
        <v>31</v>
      </c>
      <c r="Y199" s="26">
        <v>37</v>
      </c>
      <c r="Z199" s="26">
        <v>35</v>
      </c>
      <c r="AA199" s="26">
        <v>43</v>
      </c>
      <c r="AB199" s="26">
        <v>40</v>
      </c>
      <c r="AC199" s="26">
        <v>39</v>
      </c>
    </row>
    <row r="200" spans="1:29" x14ac:dyDescent="0.25">
      <c r="A200" s="77" t="s">
        <v>329</v>
      </c>
      <c r="B200" s="26">
        <v>136</v>
      </c>
      <c r="C200" s="26">
        <v>118</v>
      </c>
      <c r="D200" s="26">
        <v>132</v>
      </c>
      <c r="E200" s="26">
        <v>106</v>
      </c>
      <c r="F200" s="26">
        <v>100</v>
      </c>
      <c r="G200" s="26">
        <v>137</v>
      </c>
      <c r="H200" s="26">
        <v>146</v>
      </c>
      <c r="I200" s="26">
        <v>147</v>
      </c>
      <c r="J200" s="26">
        <v>139</v>
      </c>
      <c r="K200" s="26">
        <v>94</v>
      </c>
      <c r="L200" s="26">
        <v>102</v>
      </c>
      <c r="M200" s="26">
        <v>94</v>
      </c>
      <c r="N200" s="26">
        <v>154</v>
      </c>
      <c r="O200" s="26">
        <v>101</v>
      </c>
      <c r="P200" s="26">
        <v>130</v>
      </c>
      <c r="Q200" s="26">
        <v>95</v>
      </c>
      <c r="R200" s="26">
        <v>111</v>
      </c>
      <c r="S200" s="26">
        <v>129</v>
      </c>
      <c r="T200" s="26">
        <v>153</v>
      </c>
      <c r="U200" s="26">
        <v>133</v>
      </c>
      <c r="V200" s="26">
        <v>119</v>
      </c>
      <c r="W200" s="26">
        <v>109</v>
      </c>
      <c r="X200" s="26">
        <v>114</v>
      </c>
      <c r="Y200" s="26">
        <v>101</v>
      </c>
      <c r="Z200" s="26">
        <v>136</v>
      </c>
      <c r="AA200" s="26">
        <v>104</v>
      </c>
      <c r="AB200" s="26">
        <v>131</v>
      </c>
      <c r="AC200" s="26">
        <v>119</v>
      </c>
    </row>
    <row r="201" spans="1:29" x14ac:dyDescent="0.25">
      <c r="A201" s="77" t="s">
        <v>330</v>
      </c>
      <c r="B201" s="26">
        <v>62</v>
      </c>
      <c r="C201" s="26">
        <v>69</v>
      </c>
      <c r="D201" s="26">
        <v>89</v>
      </c>
      <c r="E201" s="26">
        <v>60</v>
      </c>
      <c r="F201" s="26">
        <v>45</v>
      </c>
      <c r="G201" s="26">
        <v>45</v>
      </c>
      <c r="H201" s="26">
        <v>38</v>
      </c>
      <c r="I201" s="26">
        <v>35</v>
      </c>
      <c r="J201" s="26">
        <v>31</v>
      </c>
      <c r="K201" s="26">
        <v>31</v>
      </c>
      <c r="L201" s="26">
        <v>35</v>
      </c>
      <c r="M201" s="26">
        <v>41</v>
      </c>
      <c r="N201" s="26">
        <v>47</v>
      </c>
      <c r="O201" s="26">
        <v>58</v>
      </c>
      <c r="P201" s="26">
        <v>60</v>
      </c>
      <c r="Q201" s="26">
        <v>56</v>
      </c>
      <c r="R201" s="26">
        <v>35</v>
      </c>
      <c r="S201" s="26">
        <v>39</v>
      </c>
      <c r="T201" s="26">
        <v>46</v>
      </c>
      <c r="U201" s="26">
        <v>31</v>
      </c>
      <c r="V201" s="26">
        <v>28</v>
      </c>
      <c r="W201" s="26">
        <v>17</v>
      </c>
      <c r="X201" s="26">
        <v>26</v>
      </c>
      <c r="Y201" s="26">
        <v>33</v>
      </c>
      <c r="Z201" s="26">
        <v>59</v>
      </c>
      <c r="AA201" s="26">
        <v>55</v>
      </c>
      <c r="AB201" s="26">
        <v>62</v>
      </c>
      <c r="AC201" s="26">
        <v>58</v>
      </c>
    </row>
    <row r="202" spans="1:29" x14ac:dyDescent="0.25">
      <c r="A202" s="77" t="s">
        <v>333</v>
      </c>
      <c r="B202" s="26">
        <v>41</v>
      </c>
      <c r="C202" s="26">
        <v>46</v>
      </c>
      <c r="D202" s="26">
        <v>49</v>
      </c>
      <c r="E202" s="26">
        <v>43</v>
      </c>
      <c r="F202" s="26">
        <v>41</v>
      </c>
      <c r="G202" s="26">
        <v>41</v>
      </c>
      <c r="H202" s="26">
        <v>43</v>
      </c>
      <c r="I202" s="26">
        <v>36</v>
      </c>
      <c r="J202" s="26">
        <v>48</v>
      </c>
      <c r="K202" s="26">
        <v>35</v>
      </c>
      <c r="L202" s="26">
        <v>40</v>
      </c>
      <c r="M202" s="26">
        <v>43</v>
      </c>
      <c r="N202" s="26">
        <v>43</v>
      </c>
      <c r="O202" s="26">
        <v>44</v>
      </c>
      <c r="P202" s="26">
        <v>49</v>
      </c>
      <c r="Q202" s="26">
        <v>47</v>
      </c>
      <c r="R202" s="26">
        <v>33</v>
      </c>
      <c r="S202" s="26">
        <v>36</v>
      </c>
      <c r="T202" s="26">
        <v>37</v>
      </c>
      <c r="U202" s="26">
        <v>35</v>
      </c>
      <c r="V202" s="26">
        <v>39</v>
      </c>
      <c r="W202" s="26">
        <v>29</v>
      </c>
      <c r="X202" s="26">
        <v>31</v>
      </c>
      <c r="Y202" s="26">
        <v>34</v>
      </c>
      <c r="Z202" s="26">
        <v>40</v>
      </c>
      <c r="AA202" s="26">
        <v>34</v>
      </c>
      <c r="AB202" s="26">
        <v>35</v>
      </c>
      <c r="AC202" s="26">
        <v>36</v>
      </c>
    </row>
    <row r="203" spans="1:29" x14ac:dyDescent="0.25">
      <c r="A203" s="77" t="s">
        <v>334</v>
      </c>
      <c r="B203" s="26">
        <v>126</v>
      </c>
      <c r="C203" s="26">
        <v>125</v>
      </c>
      <c r="D203" s="26">
        <v>139</v>
      </c>
      <c r="E203" s="26">
        <v>189</v>
      </c>
      <c r="F203" s="26">
        <v>189</v>
      </c>
      <c r="G203" s="26">
        <v>160</v>
      </c>
      <c r="H203" s="26">
        <v>140</v>
      </c>
      <c r="I203" s="26">
        <v>128</v>
      </c>
      <c r="J203" s="26">
        <v>129</v>
      </c>
      <c r="K203" s="26">
        <v>110</v>
      </c>
      <c r="L203" s="26">
        <v>142</v>
      </c>
      <c r="M203" s="26">
        <v>115</v>
      </c>
      <c r="N203" s="26">
        <v>117</v>
      </c>
      <c r="O203" s="26">
        <v>116</v>
      </c>
      <c r="P203" s="26">
        <v>124</v>
      </c>
      <c r="Q203" s="26">
        <v>146</v>
      </c>
      <c r="R203" s="26">
        <v>173</v>
      </c>
      <c r="S203" s="26">
        <v>154</v>
      </c>
      <c r="T203" s="26">
        <v>130</v>
      </c>
      <c r="U203" s="26">
        <v>117</v>
      </c>
      <c r="V203" s="26">
        <v>122</v>
      </c>
      <c r="W203" s="26">
        <v>99</v>
      </c>
      <c r="X203" s="26">
        <v>121</v>
      </c>
      <c r="Y203" s="26">
        <v>100</v>
      </c>
      <c r="Z203" s="26">
        <v>118</v>
      </c>
      <c r="AA203" s="26">
        <v>109</v>
      </c>
      <c r="AB203" s="26">
        <v>119</v>
      </c>
      <c r="AC203" s="26">
        <v>140</v>
      </c>
    </row>
  </sheetData>
  <hyperlinks>
    <hyperlink ref="A2" r:id="rId1"/>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3"/>
  <sheetViews>
    <sheetView workbookViewId="0">
      <selection activeCell="A5" sqref="A5"/>
    </sheetView>
  </sheetViews>
  <sheetFormatPr defaultRowHeight="15" x14ac:dyDescent="0.25"/>
  <cols>
    <col min="1" max="1" width="35.85546875" customWidth="1"/>
    <col min="2" max="6" width="10.140625" customWidth="1"/>
  </cols>
  <sheetData>
    <row r="1" spans="1:23" x14ac:dyDescent="0.25">
      <c r="A1" s="21" t="s">
        <v>485</v>
      </c>
      <c r="B1" s="24">
        <v>42370</v>
      </c>
      <c r="C1" s="24">
        <v>42401</v>
      </c>
      <c r="D1" s="24">
        <v>42430</v>
      </c>
      <c r="E1" s="24">
        <v>42461</v>
      </c>
      <c r="F1" s="24">
        <v>42491</v>
      </c>
    </row>
    <row r="2" spans="1:23" x14ac:dyDescent="0.25">
      <c r="A2" s="25" t="s">
        <v>339</v>
      </c>
      <c r="B2" s="24">
        <v>43070</v>
      </c>
      <c r="C2" s="24">
        <v>43101</v>
      </c>
      <c r="D2" s="24">
        <v>43132</v>
      </c>
      <c r="E2" s="24">
        <v>43160</v>
      </c>
      <c r="F2" s="24">
        <v>43191</v>
      </c>
      <c r="G2" s="22"/>
      <c r="H2" s="22"/>
      <c r="I2" s="22"/>
      <c r="J2" s="22"/>
      <c r="K2" s="22"/>
      <c r="L2" s="22"/>
      <c r="M2" s="22"/>
      <c r="N2" s="22"/>
      <c r="O2" s="22"/>
      <c r="P2" s="22"/>
      <c r="Q2" s="22"/>
      <c r="R2" s="22"/>
      <c r="S2" s="22"/>
      <c r="T2" s="22"/>
      <c r="U2" s="22"/>
      <c r="V2" s="22"/>
      <c r="W2" s="22"/>
    </row>
    <row r="3" spans="1:23" x14ac:dyDescent="0.25">
      <c r="A3" s="77" t="s">
        <v>51</v>
      </c>
      <c r="B3" s="26">
        <f>SUM('Step 3'!B3:Y3)</f>
        <v>14494</v>
      </c>
      <c r="C3" s="26">
        <f>SUM('Step 3'!C3:Z3)</f>
        <v>14390</v>
      </c>
      <c r="D3" s="26">
        <f>SUM('Step 3'!D3:AA3)</f>
        <v>14278</v>
      </c>
      <c r="E3" s="26">
        <f>SUM('Step 3'!E3:AB3)</f>
        <v>14170</v>
      </c>
      <c r="F3" s="26">
        <f>SUM('Step 3'!F3:AC3)</f>
        <v>14110</v>
      </c>
      <c r="G3" s="20"/>
      <c r="H3" s="20"/>
      <c r="I3" s="20"/>
      <c r="J3" s="20"/>
      <c r="K3" s="20"/>
      <c r="L3" s="20"/>
      <c r="M3" s="20"/>
      <c r="N3" s="20"/>
      <c r="O3" s="20"/>
      <c r="P3" s="20"/>
      <c r="Q3" s="20"/>
      <c r="R3" s="20"/>
      <c r="S3" s="20"/>
      <c r="T3" s="20"/>
      <c r="U3" s="20"/>
      <c r="V3" s="20"/>
      <c r="W3" s="20"/>
    </row>
    <row r="4" spans="1:23" x14ac:dyDescent="0.25">
      <c r="A4" s="77" t="s">
        <v>52</v>
      </c>
      <c r="B4" s="26">
        <f>SUM('Step 3'!B4:Y4)</f>
        <v>543</v>
      </c>
      <c r="C4" s="26">
        <f>SUM('Step 3'!C4:Z4)</f>
        <v>520</v>
      </c>
      <c r="D4" s="26">
        <f>SUM('Step 3'!D4:AA4)</f>
        <v>507</v>
      </c>
      <c r="E4" s="26">
        <f>SUM('Step 3'!E4:AB4)</f>
        <v>504</v>
      </c>
      <c r="F4" s="26">
        <f>SUM('Step 3'!F4:AC4)</f>
        <v>490</v>
      </c>
      <c r="G4" s="20"/>
      <c r="H4" s="20"/>
      <c r="I4" s="20"/>
      <c r="J4" s="20"/>
      <c r="K4" s="20"/>
      <c r="L4" s="20"/>
      <c r="M4" s="20"/>
      <c r="N4" s="20"/>
      <c r="O4" s="20"/>
      <c r="P4" s="20"/>
      <c r="Q4" s="20"/>
      <c r="R4" s="20"/>
      <c r="S4" s="20"/>
      <c r="T4" s="20"/>
      <c r="U4" s="20"/>
      <c r="V4" s="20"/>
      <c r="W4" s="20"/>
    </row>
    <row r="5" spans="1:23" x14ac:dyDescent="0.25">
      <c r="A5" s="77" t="s">
        <v>54</v>
      </c>
      <c r="B5" s="26">
        <f>SUM('Step 3'!B5:Y5)</f>
        <v>1287</v>
      </c>
      <c r="C5" s="26">
        <f>SUM('Step 3'!C5:Z5)</f>
        <v>1270</v>
      </c>
      <c r="D5" s="26">
        <f>SUM('Step 3'!D5:AA5)</f>
        <v>1251</v>
      </c>
      <c r="E5" s="26">
        <f>SUM('Step 3'!E5:AB5)</f>
        <v>1236</v>
      </c>
      <c r="F5" s="26">
        <f>SUM('Step 3'!F5:AC5)</f>
        <v>1220</v>
      </c>
      <c r="G5" s="20"/>
      <c r="H5" s="20"/>
      <c r="I5" s="20"/>
      <c r="J5" s="20"/>
      <c r="K5" s="20"/>
      <c r="L5" s="20"/>
      <c r="M5" s="20"/>
      <c r="N5" s="20"/>
      <c r="O5" s="20"/>
      <c r="P5" s="20"/>
      <c r="Q5" s="20"/>
      <c r="R5" s="20"/>
      <c r="S5" s="20"/>
      <c r="T5" s="20"/>
      <c r="U5" s="20"/>
      <c r="V5" s="20"/>
      <c r="W5" s="20"/>
    </row>
    <row r="6" spans="1:23" x14ac:dyDescent="0.25">
      <c r="A6" s="77" t="s">
        <v>56</v>
      </c>
      <c r="B6" s="26">
        <f>SUM('Step 3'!B6:Y6)</f>
        <v>910</v>
      </c>
      <c r="C6" s="26">
        <f>SUM('Step 3'!C6:Z6)</f>
        <v>915</v>
      </c>
      <c r="D6" s="26">
        <f>SUM('Step 3'!D6:AA6)</f>
        <v>904</v>
      </c>
      <c r="E6" s="26">
        <f>SUM('Step 3'!E6:AB6)</f>
        <v>893</v>
      </c>
      <c r="F6" s="26">
        <f>SUM('Step 3'!F6:AC6)</f>
        <v>898</v>
      </c>
      <c r="G6" s="20"/>
      <c r="H6" s="20"/>
      <c r="I6" s="20"/>
      <c r="J6" s="20"/>
      <c r="K6" s="20"/>
      <c r="L6" s="20"/>
      <c r="M6" s="20"/>
      <c r="N6" s="20"/>
      <c r="O6" s="20"/>
      <c r="P6" s="20"/>
      <c r="Q6" s="20"/>
      <c r="R6" s="20"/>
      <c r="S6" s="20"/>
      <c r="T6" s="20"/>
      <c r="U6" s="20"/>
      <c r="V6" s="20"/>
      <c r="W6" s="20"/>
    </row>
    <row r="7" spans="1:23" x14ac:dyDescent="0.25">
      <c r="A7" s="77" t="s">
        <v>58</v>
      </c>
      <c r="B7" s="26">
        <f>SUM('Step 3'!B7:Y7)</f>
        <v>674</v>
      </c>
      <c r="C7" s="26">
        <f>SUM('Step 3'!C7:Z7)</f>
        <v>667</v>
      </c>
      <c r="D7" s="26">
        <f>SUM('Step 3'!D7:AA7)</f>
        <v>666</v>
      </c>
      <c r="E7" s="26">
        <f>SUM('Step 3'!E7:AB7)</f>
        <v>669</v>
      </c>
      <c r="F7" s="26">
        <f>SUM('Step 3'!F7:AC7)</f>
        <v>682</v>
      </c>
      <c r="G7" s="20"/>
      <c r="H7" s="20"/>
      <c r="I7" s="20"/>
      <c r="J7" s="20"/>
      <c r="K7" s="20"/>
      <c r="L7" s="20"/>
      <c r="M7" s="20"/>
      <c r="N7" s="20"/>
      <c r="O7" s="20"/>
      <c r="P7" s="20"/>
      <c r="Q7" s="20"/>
      <c r="R7" s="20"/>
      <c r="S7" s="20"/>
      <c r="T7" s="20"/>
      <c r="U7" s="20"/>
      <c r="V7" s="20"/>
      <c r="W7" s="20"/>
    </row>
    <row r="8" spans="1:23" x14ac:dyDescent="0.25">
      <c r="A8" s="77" t="s">
        <v>61</v>
      </c>
      <c r="B8" s="26">
        <f>SUM('Step 3'!B8:Y8)</f>
        <v>730</v>
      </c>
      <c r="C8" s="26">
        <f>SUM('Step 3'!C8:Z8)</f>
        <v>722</v>
      </c>
      <c r="D8" s="26">
        <f>SUM('Step 3'!D8:AA8)</f>
        <v>714</v>
      </c>
      <c r="E8" s="26">
        <f>SUM('Step 3'!E8:AB8)</f>
        <v>702</v>
      </c>
      <c r="F8" s="26">
        <f>SUM('Step 3'!F8:AC8)</f>
        <v>694</v>
      </c>
      <c r="G8" s="20"/>
      <c r="H8" s="20"/>
      <c r="I8" s="20"/>
      <c r="J8" s="20"/>
      <c r="K8" s="20"/>
      <c r="L8" s="20"/>
      <c r="M8" s="20"/>
      <c r="N8" s="20"/>
      <c r="O8" s="20"/>
      <c r="P8" s="20"/>
      <c r="Q8" s="20"/>
      <c r="R8" s="20"/>
      <c r="S8" s="20"/>
      <c r="T8" s="20"/>
      <c r="U8" s="20"/>
      <c r="V8" s="20"/>
      <c r="W8" s="20"/>
    </row>
    <row r="9" spans="1:23" x14ac:dyDescent="0.25">
      <c r="A9" s="77" t="s">
        <v>62</v>
      </c>
      <c r="B9" s="26">
        <f>SUM('Step 3'!B9:Y9)</f>
        <v>4725</v>
      </c>
      <c r="C9" s="26">
        <f>SUM('Step 3'!C9:Z9)</f>
        <v>4663</v>
      </c>
      <c r="D9" s="26">
        <f>SUM('Step 3'!D9:AA9)</f>
        <v>4612</v>
      </c>
      <c r="E9" s="26">
        <f>SUM('Step 3'!E9:AB9)</f>
        <v>4578</v>
      </c>
      <c r="F9" s="26">
        <f>SUM('Step 3'!F9:AC9)</f>
        <v>4561</v>
      </c>
      <c r="G9" s="20"/>
      <c r="H9" s="20"/>
      <c r="I9" s="20"/>
      <c r="J9" s="20"/>
      <c r="K9" s="20"/>
      <c r="L9" s="20"/>
      <c r="M9" s="20"/>
      <c r="N9" s="20"/>
      <c r="O9" s="20"/>
      <c r="P9" s="20"/>
      <c r="Q9" s="20"/>
      <c r="R9" s="20"/>
      <c r="S9" s="20"/>
      <c r="T9" s="20"/>
      <c r="U9" s="20"/>
      <c r="V9" s="20"/>
      <c r="W9" s="20"/>
    </row>
    <row r="10" spans="1:23" x14ac:dyDescent="0.25">
      <c r="A10" s="77" t="s">
        <v>63</v>
      </c>
      <c r="B10" s="26">
        <f>SUM('Step 3'!B10:Y10)</f>
        <v>3712</v>
      </c>
      <c r="C10" s="26">
        <f>SUM('Step 3'!C10:Z10)</f>
        <v>3682</v>
      </c>
      <c r="D10" s="26">
        <f>SUM('Step 3'!D10:AA10)</f>
        <v>3644</v>
      </c>
      <c r="E10" s="26">
        <f>SUM('Step 3'!E10:AB10)</f>
        <v>3643</v>
      </c>
      <c r="F10" s="26">
        <f>SUM('Step 3'!F10:AC10)</f>
        <v>3637</v>
      </c>
      <c r="G10" s="20"/>
      <c r="H10" s="20"/>
      <c r="I10" s="20"/>
      <c r="J10" s="20"/>
      <c r="K10" s="20"/>
      <c r="L10" s="20"/>
      <c r="M10" s="20"/>
      <c r="N10" s="20"/>
      <c r="O10" s="20"/>
      <c r="P10" s="20"/>
      <c r="Q10" s="20"/>
      <c r="R10" s="20"/>
      <c r="S10" s="20"/>
      <c r="T10" s="20"/>
      <c r="U10" s="20"/>
      <c r="V10" s="20"/>
      <c r="W10" s="20"/>
    </row>
    <row r="11" spans="1:23" x14ac:dyDescent="0.25">
      <c r="A11" s="77" t="s">
        <v>64</v>
      </c>
      <c r="B11" s="26">
        <f>SUM('Step 3'!B11:Y11)</f>
        <v>19086</v>
      </c>
      <c r="C11" s="26">
        <f>SUM('Step 3'!C11:Z11)</f>
        <v>18960</v>
      </c>
      <c r="D11" s="26">
        <f>SUM('Step 3'!D11:AA11)</f>
        <v>18777</v>
      </c>
      <c r="E11" s="26">
        <f>SUM('Step 3'!E11:AB11)</f>
        <v>18660</v>
      </c>
      <c r="F11" s="26">
        <f>SUM('Step 3'!F11:AC11)</f>
        <v>18613</v>
      </c>
      <c r="G11" s="20"/>
      <c r="H11" s="20"/>
      <c r="I11" s="20"/>
      <c r="J11" s="20"/>
      <c r="K11" s="20"/>
      <c r="L11" s="20"/>
      <c r="M11" s="20"/>
      <c r="N11" s="20"/>
      <c r="O11" s="20"/>
      <c r="P11" s="20"/>
      <c r="Q11" s="20"/>
      <c r="R11" s="20"/>
      <c r="S11" s="20"/>
      <c r="T11" s="20"/>
      <c r="U11" s="20"/>
      <c r="V11" s="20"/>
      <c r="W11" s="20"/>
    </row>
    <row r="12" spans="1:23" x14ac:dyDescent="0.25">
      <c r="A12" s="77" t="s">
        <v>65</v>
      </c>
      <c r="B12" s="26">
        <f>SUM('Step 3'!B12:Y12)</f>
        <v>1928</v>
      </c>
      <c r="C12" s="26">
        <f>SUM('Step 3'!C12:Z12)</f>
        <v>1935</v>
      </c>
      <c r="D12" s="26">
        <f>SUM('Step 3'!D12:AA12)</f>
        <v>1937</v>
      </c>
      <c r="E12" s="26">
        <f>SUM('Step 3'!E12:AB12)</f>
        <v>1952</v>
      </c>
      <c r="F12" s="26">
        <f>SUM('Step 3'!F12:AC12)</f>
        <v>1974</v>
      </c>
      <c r="G12" s="20"/>
      <c r="H12" s="20"/>
      <c r="I12" s="20"/>
      <c r="J12" s="20"/>
      <c r="K12" s="20"/>
      <c r="L12" s="20"/>
      <c r="M12" s="20"/>
      <c r="N12" s="20"/>
      <c r="O12" s="20"/>
      <c r="P12" s="20"/>
      <c r="Q12" s="20"/>
      <c r="R12" s="20"/>
      <c r="S12" s="20"/>
      <c r="T12" s="20"/>
      <c r="U12" s="20"/>
      <c r="V12" s="20"/>
      <c r="W12" s="20"/>
    </row>
    <row r="13" spans="1:23" x14ac:dyDescent="0.25">
      <c r="A13" s="77" t="s">
        <v>67</v>
      </c>
      <c r="B13" s="26">
        <f>SUM('Step 3'!B13:Y13)</f>
        <v>16366</v>
      </c>
      <c r="C13" s="26">
        <f>SUM('Step 3'!C13:Z13)</f>
        <v>16231</v>
      </c>
      <c r="D13" s="26">
        <f>SUM('Step 3'!D13:AA13)</f>
        <v>16087</v>
      </c>
      <c r="E13" s="26">
        <f>SUM('Step 3'!E13:AB13)</f>
        <v>15987</v>
      </c>
      <c r="F13" s="26">
        <f>SUM('Step 3'!F13:AC13)</f>
        <v>15856</v>
      </c>
      <c r="G13" s="20"/>
      <c r="H13" s="20"/>
      <c r="I13" s="20"/>
      <c r="J13" s="20"/>
      <c r="K13" s="20"/>
      <c r="L13" s="20"/>
      <c r="M13" s="20"/>
      <c r="N13" s="20"/>
      <c r="O13" s="20"/>
      <c r="P13" s="20"/>
      <c r="Q13" s="20"/>
      <c r="R13" s="20"/>
      <c r="S13" s="20"/>
      <c r="T13" s="20"/>
      <c r="U13" s="20"/>
      <c r="V13" s="20"/>
      <c r="W13" s="20"/>
    </row>
    <row r="14" spans="1:23" x14ac:dyDescent="0.25">
      <c r="A14" s="77" t="s">
        <v>68</v>
      </c>
      <c r="B14" s="26">
        <f>SUM('Step 3'!B14:Y14)</f>
        <v>7494</v>
      </c>
      <c r="C14" s="26">
        <f>SUM('Step 3'!C14:Z14)</f>
        <v>7428</v>
      </c>
      <c r="D14" s="26">
        <f>SUM('Step 3'!D14:AA14)</f>
        <v>7392</v>
      </c>
      <c r="E14" s="26">
        <f>SUM('Step 3'!E14:AB14)</f>
        <v>7366</v>
      </c>
      <c r="F14" s="26">
        <f>SUM('Step 3'!F14:AC14)</f>
        <v>7329</v>
      </c>
      <c r="G14" s="20"/>
      <c r="H14" s="20"/>
      <c r="I14" s="20"/>
      <c r="J14" s="20"/>
      <c r="K14" s="20"/>
      <c r="L14" s="20"/>
      <c r="M14" s="20"/>
      <c r="N14" s="20"/>
      <c r="O14" s="20"/>
      <c r="P14" s="20"/>
      <c r="Q14" s="20"/>
      <c r="R14" s="20"/>
      <c r="S14" s="20"/>
      <c r="T14" s="20"/>
      <c r="U14" s="20"/>
      <c r="V14" s="20"/>
      <c r="W14" s="20"/>
    </row>
    <row r="15" spans="1:23" x14ac:dyDescent="0.25">
      <c r="A15" s="77" t="s">
        <v>69</v>
      </c>
      <c r="B15" s="26">
        <f>SUM('Step 3'!B15:Y15)</f>
        <v>10677</v>
      </c>
      <c r="C15" s="26">
        <f>SUM('Step 3'!C15:Z15)</f>
        <v>10587</v>
      </c>
      <c r="D15" s="26">
        <f>SUM('Step 3'!D15:AA15)</f>
        <v>10506</v>
      </c>
      <c r="E15" s="26">
        <f>SUM('Step 3'!E15:AB15)</f>
        <v>10443</v>
      </c>
      <c r="F15" s="26">
        <f>SUM('Step 3'!F15:AC15)</f>
        <v>10380</v>
      </c>
      <c r="G15" s="20"/>
      <c r="H15" s="20"/>
      <c r="I15" s="20"/>
      <c r="J15" s="20"/>
      <c r="K15" s="20"/>
      <c r="L15" s="20"/>
      <c r="M15" s="20"/>
      <c r="N15" s="20"/>
      <c r="O15" s="20"/>
      <c r="P15" s="20"/>
      <c r="Q15" s="20"/>
      <c r="R15" s="20"/>
      <c r="S15" s="20"/>
      <c r="T15" s="20"/>
      <c r="U15" s="20"/>
      <c r="V15" s="20"/>
      <c r="W15" s="20"/>
    </row>
    <row r="16" spans="1:23" x14ac:dyDescent="0.25">
      <c r="A16" s="77" t="s">
        <v>70</v>
      </c>
      <c r="B16" s="26">
        <f>SUM('Step 3'!B16:Y16)</f>
        <v>354</v>
      </c>
      <c r="C16" s="26">
        <f>SUM('Step 3'!C16:Z16)</f>
        <v>355</v>
      </c>
      <c r="D16" s="26">
        <f>SUM('Step 3'!D16:AA16)</f>
        <v>354</v>
      </c>
      <c r="E16" s="26">
        <f>SUM('Step 3'!E16:AB16)</f>
        <v>351</v>
      </c>
      <c r="F16" s="26">
        <f>SUM('Step 3'!F16:AC16)</f>
        <v>347</v>
      </c>
      <c r="G16" s="20"/>
      <c r="H16" s="20"/>
      <c r="I16" s="20"/>
      <c r="J16" s="20"/>
      <c r="K16" s="20"/>
      <c r="L16" s="20"/>
      <c r="M16" s="20"/>
      <c r="N16" s="20"/>
      <c r="O16" s="20"/>
      <c r="P16" s="20"/>
      <c r="Q16" s="20"/>
      <c r="R16" s="20"/>
      <c r="S16" s="20"/>
      <c r="T16" s="20"/>
      <c r="U16" s="20"/>
      <c r="V16" s="20"/>
      <c r="W16" s="20"/>
    </row>
    <row r="17" spans="1:23" x14ac:dyDescent="0.25">
      <c r="A17" s="77" t="s">
        <v>71</v>
      </c>
      <c r="B17" s="26">
        <f>SUM('Step 3'!B17:Y17)</f>
        <v>797</v>
      </c>
      <c r="C17" s="26">
        <f>SUM('Step 3'!C17:Z17)</f>
        <v>783</v>
      </c>
      <c r="D17" s="26">
        <f>SUM('Step 3'!D17:AA17)</f>
        <v>779</v>
      </c>
      <c r="E17" s="26">
        <f>SUM('Step 3'!E17:AB17)</f>
        <v>770</v>
      </c>
      <c r="F17" s="26">
        <f>SUM('Step 3'!F17:AC17)</f>
        <v>750</v>
      </c>
      <c r="G17" s="20"/>
      <c r="H17" s="20"/>
      <c r="I17" s="20"/>
      <c r="J17" s="20"/>
      <c r="K17" s="20"/>
      <c r="L17" s="20"/>
      <c r="M17" s="20"/>
      <c r="N17" s="20"/>
      <c r="O17" s="20"/>
      <c r="P17" s="20"/>
      <c r="Q17" s="20"/>
      <c r="R17" s="20"/>
      <c r="S17" s="20"/>
      <c r="T17" s="20"/>
      <c r="U17" s="20"/>
      <c r="V17" s="20"/>
      <c r="W17" s="20"/>
    </row>
    <row r="18" spans="1:23" x14ac:dyDescent="0.25">
      <c r="A18" s="77" t="s">
        <v>72</v>
      </c>
      <c r="B18" s="26">
        <f>SUM('Step 3'!B18:Y18)</f>
        <v>976</v>
      </c>
      <c r="C18" s="26">
        <f>SUM('Step 3'!C18:Z18)</f>
        <v>964</v>
      </c>
      <c r="D18" s="26">
        <f>SUM('Step 3'!D18:AA18)</f>
        <v>939</v>
      </c>
      <c r="E18" s="26">
        <f>SUM('Step 3'!E18:AB18)</f>
        <v>927</v>
      </c>
      <c r="F18" s="26">
        <f>SUM('Step 3'!F18:AC18)</f>
        <v>928</v>
      </c>
      <c r="G18" s="20"/>
      <c r="H18" s="20"/>
      <c r="I18" s="20"/>
      <c r="J18" s="20"/>
      <c r="K18" s="20"/>
      <c r="L18" s="20"/>
      <c r="M18" s="20"/>
      <c r="N18" s="20"/>
      <c r="O18" s="20"/>
      <c r="P18" s="20"/>
      <c r="Q18" s="20"/>
      <c r="R18" s="20"/>
      <c r="S18" s="20"/>
      <c r="T18" s="20"/>
      <c r="U18" s="20"/>
      <c r="V18" s="20"/>
      <c r="W18" s="20"/>
    </row>
    <row r="19" spans="1:23" x14ac:dyDescent="0.25">
      <c r="A19" s="77" t="s">
        <v>73</v>
      </c>
      <c r="B19" s="26">
        <f>SUM('Step 3'!B19:Y19)</f>
        <v>783</v>
      </c>
      <c r="C19" s="26">
        <f>SUM('Step 3'!C19:Z19)</f>
        <v>764</v>
      </c>
      <c r="D19" s="26">
        <f>SUM('Step 3'!D19:AA19)</f>
        <v>751</v>
      </c>
      <c r="E19" s="26">
        <f>SUM('Step 3'!E19:AB19)</f>
        <v>742</v>
      </c>
      <c r="F19" s="26">
        <f>SUM('Step 3'!F19:AC19)</f>
        <v>748</v>
      </c>
      <c r="G19" s="20"/>
      <c r="H19" s="20"/>
      <c r="I19" s="20"/>
      <c r="J19" s="20"/>
      <c r="K19" s="20"/>
      <c r="L19" s="20"/>
      <c r="M19" s="20"/>
      <c r="N19" s="20"/>
      <c r="O19" s="20"/>
      <c r="P19" s="20"/>
      <c r="Q19" s="20"/>
      <c r="R19" s="20"/>
      <c r="S19" s="20"/>
      <c r="T19" s="20"/>
      <c r="U19" s="20"/>
      <c r="V19" s="20"/>
      <c r="W19" s="20"/>
    </row>
    <row r="20" spans="1:23" x14ac:dyDescent="0.25">
      <c r="A20" s="77" t="s">
        <v>75</v>
      </c>
      <c r="B20" s="26">
        <f>SUM('Step 3'!B20:Y20)</f>
        <v>450</v>
      </c>
      <c r="C20" s="26">
        <f>SUM('Step 3'!C20:Z20)</f>
        <v>447</v>
      </c>
      <c r="D20" s="26">
        <f>SUM('Step 3'!D20:AA20)</f>
        <v>448</v>
      </c>
      <c r="E20" s="26">
        <f>SUM('Step 3'!E20:AB20)</f>
        <v>447</v>
      </c>
      <c r="F20" s="26">
        <f>SUM('Step 3'!F20:AC20)</f>
        <v>446</v>
      </c>
      <c r="G20" s="20"/>
      <c r="H20" s="20"/>
      <c r="I20" s="20"/>
      <c r="J20" s="20"/>
      <c r="K20" s="20"/>
      <c r="L20" s="20"/>
      <c r="M20" s="20"/>
      <c r="N20" s="20"/>
      <c r="O20" s="20"/>
      <c r="P20" s="20"/>
      <c r="Q20" s="20"/>
      <c r="R20" s="20"/>
      <c r="S20" s="20"/>
      <c r="T20" s="20"/>
      <c r="U20" s="20"/>
      <c r="V20" s="20"/>
      <c r="W20" s="20"/>
    </row>
    <row r="21" spans="1:23" x14ac:dyDescent="0.25">
      <c r="A21" s="77" t="s">
        <v>76</v>
      </c>
      <c r="B21" s="26">
        <f>SUM('Step 3'!B21:Y21)</f>
        <v>1081</v>
      </c>
      <c r="C21" s="26">
        <f>SUM('Step 3'!C21:Z21)</f>
        <v>1076</v>
      </c>
      <c r="D21" s="26">
        <f>SUM('Step 3'!D21:AA21)</f>
        <v>1069</v>
      </c>
      <c r="E21" s="26">
        <f>SUM('Step 3'!E21:AB21)</f>
        <v>1063</v>
      </c>
      <c r="F21" s="26">
        <f>SUM('Step 3'!F21:AC21)</f>
        <v>1057</v>
      </c>
      <c r="G21" s="20"/>
      <c r="H21" s="20"/>
      <c r="I21" s="20"/>
      <c r="J21" s="20"/>
      <c r="K21" s="20"/>
      <c r="L21" s="20"/>
      <c r="M21" s="20"/>
      <c r="N21" s="20"/>
      <c r="O21" s="20"/>
      <c r="P21" s="20"/>
      <c r="Q21" s="20"/>
      <c r="R21" s="20"/>
      <c r="S21" s="20"/>
      <c r="T21" s="20"/>
      <c r="U21" s="20"/>
      <c r="V21" s="20"/>
      <c r="W21" s="20"/>
    </row>
    <row r="22" spans="1:23" x14ac:dyDescent="0.25">
      <c r="A22" s="77" t="s">
        <v>77</v>
      </c>
      <c r="B22" s="26">
        <f>SUM('Step 3'!B22:Y22)</f>
        <v>492</v>
      </c>
      <c r="C22" s="26">
        <f>SUM('Step 3'!C22:Z22)</f>
        <v>487</v>
      </c>
      <c r="D22" s="26">
        <f>SUM('Step 3'!D22:AA22)</f>
        <v>484</v>
      </c>
      <c r="E22" s="26">
        <f>SUM('Step 3'!E22:AB22)</f>
        <v>484</v>
      </c>
      <c r="F22" s="26">
        <f>SUM('Step 3'!F22:AC22)</f>
        <v>483</v>
      </c>
      <c r="G22" s="20"/>
      <c r="H22" s="20"/>
      <c r="I22" s="20"/>
      <c r="J22" s="20"/>
      <c r="K22" s="20"/>
      <c r="L22" s="20"/>
      <c r="M22" s="20"/>
      <c r="N22" s="20"/>
      <c r="O22" s="20"/>
      <c r="P22" s="20"/>
      <c r="Q22" s="20"/>
      <c r="R22" s="20"/>
      <c r="S22" s="20"/>
      <c r="T22" s="20"/>
      <c r="U22" s="20"/>
      <c r="V22" s="20"/>
      <c r="W22" s="20"/>
    </row>
    <row r="23" spans="1:23" x14ac:dyDescent="0.25">
      <c r="A23" s="77" t="s">
        <v>78</v>
      </c>
      <c r="B23" s="26">
        <f>SUM('Step 3'!B23:Y23)</f>
        <v>1927</v>
      </c>
      <c r="C23" s="26">
        <f>SUM('Step 3'!C23:Z23)</f>
        <v>1914</v>
      </c>
      <c r="D23" s="26">
        <f>SUM('Step 3'!D23:AA23)</f>
        <v>1894</v>
      </c>
      <c r="E23" s="26">
        <f>SUM('Step 3'!E23:AB23)</f>
        <v>1880</v>
      </c>
      <c r="F23" s="26">
        <f>SUM('Step 3'!F23:AC23)</f>
        <v>1905</v>
      </c>
      <c r="G23" s="20"/>
      <c r="H23" s="20"/>
      <c r="I23" s="20"/>
      <c r="J23" s="20"/>
      <c r="K23" s="20"/>
      <c r="L23" s="20"/>
      <c r="M23" s="20"/>
      <c r="N23" s="20"/>
      <c r="O23" s="20"/>
      <c r="P23" s="20"/>
      <c r="Q23" s="20"/>
      <c r="R23" s="20"/>
      <c r="S23" s="20"/>
      <c r="T23" s="20"/>
      <c r="U23" s="20"/>
      <c r="V23" s="20"/>
      <c r="W23" s="20"/>
    </row>
    <row r="24" spans="1:23" x14ac:dyDescent="0.25">
      <c r="A24" s="77" t="s">
        <v>79</v>
      </c>
      <c r="B24" s="26">
        <f>SUM('Step 3'!B24:Y24)</f>
        <v>4588</v>
      </c>
      <c r="C24" s="26">
        <f>SUM('Step 3'!C24:Z24)</f>
        <v>4542</v>
      </c>
      <c r="D24" s="26">
        <f>SUM('Step 3'!D24:AA24)</f>
        <v>4505</v>
      </c>
      <c r="E24" s="26">
        <f>SUM('Step 3'!E24:AB24)</f>
        <v>4485</v>
      </c>
      <c r="F24" s="26">
        <f>SUM('Step 3'!F24:AC24)</f>
        <v>4505</v>
      </c>
      <c r="G24" s="20"/>
      <c r="H24" s="20"/>
      <c r="I24" s="20"/>
      <c r="J24" s="20"/>
      <c r="K24" s="20"/>
      <c r="L24" s="20"/>
      <c r="M24" s="20"/>
      <c r="N24" s="20"/>
      <c r="O24" s="20"/>
      <c r="P24" s="20"/>
      <c r="Q24" s="20"/>
      <c r="R24" s="20"/>
      <c r="S24" s="20"/>
      <c r="T24" s="20"/>
      <c r="U24" s="20"/>
      <c r="V24" s="20"/>
      <c r="W24" s="20"/>
    </row>
    <row r="25" spans="1:23" x14ac:dyDescent="0.25">
      <c r="A25" s="77" t="s">
        <v>80</v>
      </c>
      <c r="B25" s="26">
        <f>SUM('Step 3'!B25:Y25)</f>
        <v>18726</v>
      </c>
      <c r="C25" s="26">
        <f>SUM('Step 3'!C25:Z25)</f>
        <v>18578</v>
      </c>
      <c r="D25" s="26">
        <f>SUM('Step 3'!D25:AA25)</f>
        <v>18438</v>
      </c>
      <c r="E25" s="26">
        <f>SUM('Step 3'!E25:AB25)</f>
        <v>18354</v>
      </c>
      <c r="F25" s="26">
        <f>SUM('Step 3'!F25:AC25)</f>
        <v>18159</v>
      </c>
      <c r="G25" s="20"/>
      <c r="H25" s="20"/>
      <c r="I25" s="20"/>
      <c r="J25" s="20"/>
      <c r="K25" s="20"/>
      <c r="L25" s="20"/>
      <c r="M25" s="20"/>
      <c r="N25" s="20"/>
      <c r="O25" s="20"/>
      <c r="P25" s="20"/>
      <c r="Q25" s="20"/>
      <c r="R25" s="20"/>
      <c r="S25" s="20"/>
      <c r="T25" s="20"/>
      <c r="U25" s="20"/>
      <c r="V25" s="20"/>
      <c r="W25" s="20"/>
    </row>
    <row r="26" spans="1:23" x14ac:dyDescent="0.25">
      <c r="A26" s="77" t="s">
        <v>81</v>
      </c>
      <c r="B26" s="26">
        <f>SUM('Step 3'!B26:Y26)</f>
        <v>17047</v>
      </c>
      <c r="C26" s="26">
        <f>SUM('Step 3'!C26:Z26)</f>
        <v>16898</v>
      </c>
      <c r="D26" s="26">
        <f>SUM('Step 3'!D26:AA26)</f>
        <v>16753</v>
      </c>
      <c r="E26" s="26">
        <f>SUM('Step 3'!E26:AB26)</f>
        <v>16659</v>
      </c>
      <c r="F26" s="26">
        <f>SUM('Step 3'!F26:AC26)</f>
        <v>16447</v>
      </c>
      <c r="G26" s="20"/>
      <c r="H26" s="20"/>
      <c r="I26" s="20"/>
      <c r="J26" s="20"/>
      <c r="K26" s="20"/>
      <c r="L26" s="20"/>
      <c r="M26" s="20"/>
      <c r="N26" s="20"/>
      <c r="O26" s="20"/>
      <c r="P26" s="20"/>
      <c r="Q26" s="20"/>
      <c r="R26" s="20"/>
      <c r="S26" s="20"/>
      <c r="T26" s="20"/>
      <c r="U26" s="20"/>
      <c r="V26" s="20"/>
      <c r="W26" s="20"/>
    </row>
    <row r="27" spans="1:23" x14ac:dyDescent="0.25">
      <c r="A27" s="77" t="s">
        <v>83</v>
      </c>
      <c r="B27" s="26">
        <f>SUM('Step 3'!B27:Y27)</f>
        <v>548</v>
      </c>
      <c r="C27" s="26">
        <f>SUM('Step 3'!C27:Z27)</f>
        <v>547</v>
      </c>
      <c r="D27" s="26">
        <f>SUM('Step 3'!D27:AA27)</f>
        <v>548</v>
      </c>
      <c r="E27" s="26">
        <f>SUM('Step 3'!E27:AB27)</f>
        <v>545</v>
      </c>
      <c r="F27" s="26">
        <f>SUM('Step 3'!F27:AC27)</f>
        <v>549</v>
      </c>
      <c r="G27" s="20"/>
      <c r="H27" s="20"/>
      <c r="I27" s="20"/>
      <c r="J27" s="20"/>
      <c r="K27" s="20"/>
      <c r="L27" s="20"/>
      <c r="M27" s="20"/>
      <c r="N27" s="20"/>
      <c r="O27" s="20"/>
      <c r="P27" s="20"/>
      <c r="Q27" s="20"/>
      <c r="R27" s="20"/>
      <c r="S27" s="20"/>
      <c r="T27" s="20"/>
      <c r="U27" s="20"/>
      <c r="V27" s="20"/>
      <c r="W27" s="20"/>
    </row>
    <row r="28" spans="1:23" x14ac:dyDescent="0.25">
      <c r="A28" s="77" t="s">
        <v>84</v>
      </c>
      <c r="B28" s="26">
        <f>SUM('Step 3'!B28:Y28)</f>
        <v>695</v>
      </c>
      <c r="C28" s="26">
        <f>SUM('Step 3'!C28:Z28)</f>
        <v>690</v>
      </c>
      <c r="D28" s="26">
        <f>SUM('Step 3'!D28:AA28)</f>
        <v>678</v>
      </c>
      <c r="E28" s="26">
        <f>SUM('Step 3'!E28:AB28)</f>
        <v>659</v>
      </c>
      <c r="F28" s="26">
        <f>SUM('Step 3'!F28:AC28)</f>
        <v>639</v>
      </c>
      <c r="G28" s="20"/>
      <c r="H28" s="20"/>
      <c r="I28" s="20"/>
      <c r="J28" s="20"/>
      <c r="K28" s="20"/>
      <c r="L28" s="20"/>
      <c r="M28" s="20"/>
      <c r="N28" s="20"/>
      <c r="O28" s="20"/>
      <c r="P28" s="20"/>
      <c r="Q28" s="20"/>
      <c r="R28" s="20"/>
      <c r="S28" s="20"/>
      <c r="T28" s="20"/>
      <c r="U28" s="20"/>
      <c r="V28" s="20"/>
      <c r="W28" s="20"/>
    </row>
    <row r="29" spans="1:23" x14ac:dyDescent="0.25">
      <c r="A29" s="77" t="s">
        <v>85</v>
      </c>
      <c r="B29" s="26">
        <f>SUM('Step 3'!B29:Y29)</f>
        <v>1724</v>
      </c>
      <c r="C29" s="26">
        <f>SUM('Step 3'!C29:Z29)</f>
        <v>1719</v>
      </c>
      <c r="D29" s="26">
        <f>SUM('Step 3'!D29:AA29)</f>
        <v>1705</v>
      </c>
      <c r="E29" s="26">
        <f>SUM('Step 3'!E29:AB29)</f>
        <v>1698</v>
      </c>
      <c r="F29" s="26">
        <f>SUM('Step 3'!F29:AC29)</f>
        <v>1697</v>
      </c>
      <c r="G29" s="20"/>
      <c r="H29" s="20"/>
      <c r="I29" s="20"/>
      <c r="J29" s="20"/>
      <c r="K29" s="20"/>
      <c r="L29" s="20"/>
      <c r="M29" s="20"/>
      <c r="N29" s="20"/>
      <c r="O29" s="20"/>
      <c r="P29" s="20"/>
      <c r="Q29" s="20"/>
      <c r="R29" s="20"/>
      <c r="S29" s="20"/>
      <c r="T29" s="20"/>
      <c r="U29" s="20"/>
      <c r="V29" s="20"/>
      <c r="W29" s="20"/>
    </row>
    <row r="30" spans="1:23" x14ac:dyDescent="0.25">
      <c r="A30" s="77" t="s">
        <v>86</v>
      </c>
      <c r="B30" s="26">
        <f>SUM('Step 3'!B30:Y30)</f>
        <v>416</v>
      </c>
      <c r="C30" s="26">
        <f>SUM('Step 3'!C30:Z30)</f>
        <v>409</v>
      </c>
      <c r="D30" s="26">
        <f>SUM('Step 3'!D30:AA30)</f>
        <v>412</v>
      </c>
      <c r="E30" s="26">
        <f>SUM('Step 3'!E30:AB30)</f>
        <v>415</v>
      </c>
      <c r="F30" s="26">
        <f>SUM('Step 3'!F30:AC30)</f>
        <v>425</v>
      </c>
      <c r="G30" s="20"/>
      <c r="H30" s="20"/>
      <c r="I30" s="20"/>
      <c r="J30" s="20"/>
      <c r="K30" s="20"/>
      <c r="L30" s="20"/>
      <c r="M30" s="20"/>
      <c r="N30" s="20"/>
      <c r="O30" s="20"/>
      <c r="P30" s="20"/>
      <c r="Q30" s="20"/>
      <c r="R30" s="20"/>
      <c r="S30" s="20"/>
      <c r="T30" s="20"/>
      <c r="U30" s="20"/>
      <c r="V30" s="20"/>
      <c r="W30" s="20"/>
    </row>
    <row r="31" spans="1:23" x14ac:dyDescent="0.25">
      <c r="A31" s="77" t="s">
        <v>91</v>
      </c>
      <c r="B31" s="26">
        <f>SUM('Step 3'!B31:Y31)</f>
        <v>741</v>
      </c>
      <c r="C31" s="26">
        <f>SUM('Step 3'!C31:Z31)</f>
        <v>709</v>
      </c>
      <c r="D31" s="26">
        <f>SUM('Step 3'!D31:AA31)</f>
        <v>684</v>
      </c>
      <c r="E31" s="26">
        <f>SUM('Step 3'!E31:AB31)</f>
        <v>659</v>
      </c>
      <c r="F31" s="26">
        <f>SUM('Step 3'!F31:AC31)</f>
        <v>629</v>
      </c>
      <c r="G31" s="20"/>
      <c r="H31" s="20"/>
      <c r="I31" s="20"/>
      <c r="J31" s="20"/>
      <c r="K31" s="20"/>
      <c r="L31" s="20"/>
      <c r="M31" s="20"/>
      <c r="N31" s="20"/>
      <c r="O31" s="20"/>
      <c r="P31" s="20"/>
      <c r="Q31" s="20"/>
      <c r="R31" s="20"/>
      <c r="S31" s="20"/>
      <c r="T31" s="20"/>
      <c r="U31" s="20"/>
      <c r="V31" s="20"/>
      <c r="W31" s="20"/>
    </row>
    <row r="32" spans="1:23" x14ac:dyDescent="0.25">
      <c r="A32" s="77" t="s">
        <v>92</v>
      </c>
      <c r="B32" s="26">
        <f>SUM('Step 3'!B32:Y32)</f>
        <v>14864</v>
      </c>
      <c r="C32" s="26">
        <f>SUM('Step 3'!C32:Z32)</f>
        <v>14721</v>
      </c>
      <c r="D32" s="26">
        <f>SUM('Step 3'!D32:AA32)</f>
        <v>14663</v>
      </c>
      <c r="E32" s="26">
        <f>SUM('Step 3'!E32:AB32)</f>
        <v>14581</v>
      </c>
      <c r="F32" s="26">
        <f>SUM('Step 3'!F32:AC32)</f>
        <v>14511</v>
      </c>
      <c r="G32" s="20"/>
      <c r="H32" s="20"/>
      <c r="I32" s="20"/>
      <c r="J32" s="20"/>
      <c r="K32" s="20"/>
      <c r="L32" s="20"/>
      <c r="M32" s="20"/>
      <c r="N32" s="20"/>
      <c r="O32" s="20"/>
      <c r="P32" s="20"/>
      <c r="Q32" s="20"/>
      <c r="R32" s="20"/>
      <c r="S32" s="20"/>
      <c r="T32" s="20"/>
      <c r="U32" s="20"/>
      <c r="V32" s="20"/>
      <c r="W32" s="20"/>
    </row>
    <row r="33" spans="1:23" x14ac:dyDescent="0.25">
      <c r="A33" s="77" t="s">
        <v>93</v>
      </c>
      <c r="B33" s="26">
        <f>SUM('Step 3'!B33:Y33)</f>
        <v>75308</v>
      </c>
      <c r="C33" s="26">
        <f>SUM('Step 3'!C33:Z33)</f>
        <v>74585</v>
      </c>
      <c r="D33" s="26">
        <f>SUM('Step 3'!D33:AA33)</f>
        <v>74131</v>
      </c>
      <c r="E33" s="26">
        <f>SUM('Step 3'!E33:AB33)</f>
        <v>73598</v>
      </c>
      <c r="F33" s="26">
        <f>SUM('Step 3'!F33:AC33)</f>
        <v>73348</v>
      </c>
      <c r="G33" s="20"/>
      <c r="H33" s="20"/>
      <c r="I33" s="20"/>
      <c r="J33" s="20"/>
      <c r="K33" s="20"/>
      <c r="L33" s="20"/>
      <c r="M33" s="20"/>
      <c r="N33" s="20"/>
      <c r="O33" s="20"/>
      <c r="P33" s="20"/>
      <c r="Q33" s="20"/>
      <c r="R33" s="20"/>
      <c r="S33" s="20"/>
      <c r="T33" s="20"/>
      <c r="U33" s="20"/>
      <c r="V33" s="20"/>
      <c r="W33" s="20"/>
    </row>
    <row r="34" spans="1:23" x14ac:dyDescent="0.25">
      <c r="A34" s="77" t="s">
        <v>94</v>
      </c>
      <c r="B34" s="26">
        <f>SUM('Step 3'!B34:Y34)</f>
        <v>477</v>
      </c>
      <c r="C34" s="26">
        <f>SUM('Step 3'!C34:Z34)</f>
        <v>469</v>
      </c>
      <c r="D34" s="26">
        <f>SUM('Step 3'!D34:AA34)</f>
        <v>464</v>
      </c>
      <c r="E34" s="26">
        <f>SUM('Step 3'!E34:AB34)</f>
        <v>455</v>
      </c>
      <c r="F34" s="26">
        <f>SUM('Step 3'!F34:AC34)</f>
        <v>464</v>
      </c>
      <c r="G34" s="20"/>
      <c r="H34" s="20"/>
      <c r="I34" s="20"/>
      <c r="J34" s="20"/>
      <c r="K34" s="20"/>
      <c r="L34" s="20"/>
      <c r="M34" s="20"/>
      <c r="N34" s="20"/>
      <c r="O34" s="20"/>
      <c r="P34" s="20"/>
      <c r="Q34" s="20"/>
      <c r="R34" s="20"/>
      <c r="S34" s="20"/>
      <c r="T34" s="20"/>
      <c r="U34" s="20"/>
      <c r="V34" s="20"/>
      <c r="W34" s="20"/>
    </row>
    <row r="35" spans="1:23" x14ac:dyDescent="0.25">
      <c r="A35" s="77" t="s">
        <v>95</v>
      </c>
      <c r="B35" s="26">
        <f>SUM('Step 3'!B35:Y35)</f>
        <v>456</v>
      </c>
      <c r="C35" s="26">
        <f>SUM('Step 3'!C35:Z35)</f>
        <v>449</v>
      </c>
      <c r="D35" s="26">
        <f>SUM('Step 3'!D35:AA35)</f>
        <v>441</v>
      </c>
      <c r="E35" s="26">
        <f>SUM('Step 3'!E35:AB35)</f>
        <v>434</v>
      </c>
      <c r="F35" s="26">
        <f>SUM('Step 3'!F35:AC35)</f>
        <v>435</v>
      </c>
      <c r="G35" s="20"/>
      <c r="H35" s="20"/>
      <c r="I35" s="20"/>
      <c r="J35" s="20"/>
      <c r="K35" s="20"/>
      <c r="L35" s="20"/>
      <c r="M35" s="20"/>
      <c r="N35" s="20"/>
      <c r="O35" s="20"/>
      <c r="P35" s="20"/>
      <c r="Q35" s="20"/>
      <c r="R35" s="20"/>
      <c r="S35" s="20"/>
      <c r="T35" s="20"/>
      <c r="U35" s="20"/>
      <c r="V35" s="20"/>
      <c r="W35" s="20"/>
    </row>
    <row r="36" spans="1:23" x14ac:dyDescent="0.25">
      <c r="A36" s="77" t="s">
        <v>96</v>
      </c>
      <c r="B36" s="26">
        <f>SUM('Step 3'!B36:Y36)</f>
        <v>13997</v>
      </c>
      <c r="C36" s="26">
        <f>SUM('Step 3'!C36:Z36)</f>
        <v>13861</v>
      </c>
      <c r="D36" s="26">
        <f>SUM('Step 3'!D36:AA36)</f>
        <v>13695</v>
      </c>
      <c r="E36" s="26">
        <f>SUM('Step 3'!E36:AB36)</f>
        <v>13560</v>
      </c>
      <c r="F36" s="26">
        <f>SUM('Step 3'!F36:AC36)</f>
        <v>13494</v>
      </c>
      <c r="G36" s="20"/>
      <c r="H36" s="20"/>
      <c r="I36" s="20"/>
      <c r="J36" s="20"/>
      <c r="K36" s="20"/>
      <c r="L36" s="20"/>
      <c r="M36" s="20"/>
      <c r="N36" s="20"/>
      <c r="O36" s="20"/>
      <c r="P36" s="20"/>
      <c r="Q36" s="20"/>
      <c r="R36" s="20"/>
      <c r="S36" s="20"/>
      <c r="T36" s="20"/>
      <c r="U36" s="20"/>
      <c r="V36" s="20"/>
      <c r="W36" s="20"/>
    </row>
    <row r="37" spans="1:23" x14ac:dyDescent="0.25">
      <c r="A37" s="77" t="s">
        <v>97</v>
      </c>
      <c r="B37" s="26">
        <f>SUM('Step 3'!B37:Y37)</f>
        <v>1847</v>
      </c>
      <c r="C37" s="26">
        <f>SUM('Step 3'!C37:Z37)</f>
        <v>1830</v>
      </c>
      <c r="D37" s="26">
        <f>SUM('Step 3'!D37:AA37)</f>
        <v>1819</v>
      </c>
      <c r="E37" s="26">
        <f>SUM('Step 3'!E37:AB37)</f>
        <v>1816</v>
      </c>
      <c r="F37" s="26">
        <f>SUM('Step 3'!F37:AC37)</f>
        <v>1803</v>
      </c>
      <c r="G37" s="20"/>
      <c r="H37" s="20"/>
      <c r="I37" s="20"/>
      <c r="J37" s="20"/>
      <c r="K37" s="20"/>
      <c r="L37" s="20"/>
      <c r="M37" s="20"/>
      <c r="N37" s="20"/>
      <c r="O37" s="20"/>
      <c r="P37" s="20"/>
      <c r="Q37" s="20"/>
      <c r="R37" s="20"/>
      <c r="S37" s="20"/>
      <c r="T37" s="20"/>
      <c r="U37" s="20"/>
      <c r="V37" s="20"/>
      <c r="W37" s="20"/>
    </row>
    <row r="38" spans="1:23" x14ac:dyDescent="0.25">
      <c r="A38" s="77" t="s">
        <v>99</v>
      </c>
      <c r="B38" s="26">
        <f>SUM('Step 3'!B38:Y38)</f>
        <v>1969</v>
      </c>
      <c r="C38" s="26">
        <f>SUM('Step 3'!C38:Z38)</f>
        <v>1981</v>
      </c>
      <c r="D38" s="26">
        <f>SUM('Step 3'!D38:AA38)</f>
        <v>1966</v>
      </c>
      <c r="E38" s="26">
        <f>SUM('Step 3'!E38:AB38)</f>
        <v>1961</v>
      </c>
      <c r="F38" s="26">
        <f>SUM('Step 3'!F38:AC38)</f>
        <v>1951</v>
      </c>
      <c r="G38" s="20"/>
      <c r="H38" s="20"/>
      <c r="I38" s="20"/>
      <c r="J38" s="20"/>
      <c r="K38" s="20"/>
      <c r="L38" s="20"/>
      <c r="M38" s="20"/>
      <c r="N38" s="20"/>
      <c r="O38" s="20"/>
      <c r="P38" s="20"/>
      <c r="Q38" s="20"/>
      <c r="R38" s="20"/>
      <c r="S38" s="20"/>
      <c r="T38" s="20"/>
      <c r="U38" s="20"/>
      <c r="V38" s="20"/>
      <c r="W38" s="20"/>
    </row>
    <row r="39" spans="1:23" x14ac:dyDescent="0.25">
      <c r="A39" s="77" t="s">
        <v>100</v>
      </c>
      <c r="B39" s="26">
        <f>SUM('Step 3'!B39:Y39)</f>
        <v>600</v>
      </c>
      <c r="C39" s="26">
        <f>SUM('Step 3'!C39:Z39)</f>
        <v>601</v>
      </c>
      <c r="D39" s="26">
        <f>SUM('Step 3'!D39:AA39)</f>
        <v>604</v>
      </c>
      <c r="E39" s="26">
        <f>SUM('Step 3'!E39:AB39)</f>
        <v>604</v>
      </c>
      <c r="F39" s="26">
        <f>SUM('Step 3'!F39:AC39)</f>
        <v>576</v>
      </c>
      <c r="G39" s="20"/>
      <c r="H39" s="20"/>
      <c r="I39" s="20"/>
      <c r="J39" s="20"/>
      <c r="K39" s="20"/>
      <c r="L39" s="20"/>
      <c r="M39" s="20"/>
      <c r="N39" s="20"/>
      <c r="O39" s="20"/>
      <c r="P39" s="20"/>
      <c r="Q39" s="20"/>
      <c r="R39" s="20"/>
      <c r="S39" s="20"/>
      <c r="T39" s="20"/>
      <c r="U39" s="20"/>
      <c r="V39" s="20"/>
      <c r="W39" s="20"/>
    </row>
    <row r="40" spans="1:23" x14ac:dyDescent="0.25">
      <c r="A40" s="77" t="s">
        <v>101</v>
      </c>
      <c r="B40" s="26">
        <f>SUM('Step 3'!B40:Y40)</f>
        <v>684</v>
      </c>
      <c r="C40" s="26">
        <f>SUM('Step 3'!C40:Z40)</f>
        <v>672</v>
      </c>
      <c r="D40" s="26">
        <f>SUM('Step 3'!D40:AA40)</f>
        <v>671</v>
      </c>
      <c r="E40" s="26">
        <f>SUM('Step 3'!E40:AB40)</f>
        <v>675</v>
      </c>
      <c r="F40" s="26">
        <f>SUM('Step 3'!F40:AC40)</f>
        <v>682</v>
      </c>
      <c r="G40" s="20"/>
      <c r="H40" s="20"/>
      <c r="I40" s="20"/>
      <c r="J40" s="20"/>
      <c r="K40" s="20"/>
      <c r="L40" s="20"/>
      <c r="M40" s="20"/>
      <c r="N40" s="20"/>
      <c r="O40" s="20"/>
      <c r="P40" s="20"/>
      <c r="Q40" s="20"/>
      <c r="R40" s="20"/>
      <c r="S40" s="20"/>
      <c r="T40" s="20"/>
      <c r="U40" s="20"/>
      <c r="V40" s="20"/>
      <c r="W40" s="20"/>
    </row>
    <row r="41" spans="1:23" x14ac:dyDescent="0.25">
      <c r="A41" s="77" t="s">
        <v>102</v>
      </c>
      <c r="B41" s="26">
        <f>SUM('Step 3'!B41:Y41)</f>
        <v>1159</v>
      </c>
      <c r="C41" s="26">
        <f>SUM('Step 3'!C41:Z41)</f>
        <v>1155</v>
      </c>
      <c r="D41" s="26">
        <f>SUM('Step 3'!D41:AA41)</f>
        <v>1143</v>
      </c>
      <c r="E41" s="26">
        <f>SUM('Step 3'!E41:AB41)</f>
        <v>1130</v>
      </c>
      <c r="F41" s="26">
        <f>SUM('Step 3'!F41:AC41)</f>
        <v>1123</v>
      </c>
      <c r="G41" s="20"/>
      <c r="H41" s="20"/>
      <c r="I41" s="20"/>
      <c r="J41" s="20"/>
      <c r="K41" s="20"/>
      <c r="L41" s="20"/>
      <c r="M41" s="20"/>
      <c r="N41" s="20"/>
      <c r="O41" s="20"/>
      <c r="P41" s="20"/>
      <c r="Q41" s="20"/>
      <c r="R41" s="20"/>
      <c r="S41" s="20"/>
      <c r="T41" s="20"/>
      <c r="U41" s="20"/>
      <c r="V41" s="20"/>
      <c r="W41" s="20"/>
    </row>
    <row r="42" spans="1:23" x14ac:dyDescent="0.25">
      <c r="A42" s="77" t="s">
        <v>103</v>
      </c>
      <c r="B42" s="26">
        <f>SUM('Step 3'!B42:Y42)</f>
        <v>523</v>
      </c>
      <c r="C42" s="26">
        <f>SUM('Step 3'!C42:Z42)</f>
        <v>517</v>
      </c>
      <c r="D42" s="26">
        <f>SUM('Step 3'!D42:AA42)</f>
        <v>517</v>
      </c>
      <c r="E42" s="26">
        <f>SUM('Step 3'!E42:AB42)</f>
        <v>514</v>
      </c>
      <c r="F42" s="26">
        <f>SUM('Step 3'!F42:AC42)</f>
        <v>510</v>
      </c>
      <c r="G42" s="20"/>
      <c r="H42" s="20"/>
      <c r="I42" s="20"/>
      <c r="J42" s="20"/>
      <c r="K42" s="20"/>
      <c r="L42" s="20"/>
      <c r="M42" s="20"/>
      <c r="N42" s="20"/>
      <c r="O42" s="20"/>
      <c r="P42" s="20"/>
      <c r="Q42" s="20"/>
      <c r="R42" s="20"/>
      <c r="S42" s="20"/>
      <c r="T42" s="20"/>
      <c r="U42" s="20"/>
      <c r="V42" s="20"/>
      <c r="W42" s="20"/>
    </row>
    <row r="43" spans="1:23" x14ac:dyDescent="0.25">
      <c r="A43" s="77" t="s">
        <v>104</v>
      </c>
      <c r="B43" s="26">
        <f>SUM('Step 3'!B43:Y43)</f>
        <v>1340</v>
      </c>
      <c r="C43" s="26">
        <f>SUM('Step 3'!C43:Z43)</f>
        <v>1332</v>
      </c>
      <c r="D43" s="26">
        <f>SUM('Step 3'!D43:AA43)</f>
        <v>1330</v>
      </c>
      <c r="E43" s="26">
        <f>SUM('Step 3'!E43:AB43)</f>
        <v>1314</v>
      </c>
      <c r="F43" s="26">
        <f>SUM('Step 3'!F43:AC43)</f>
        <v>1297</v>
      </c>
      <c r="G43" s="20"/>
      <c r="H43" s="20"/>
      <c r="I43" s="20"/>
      <c r="J43" s="20"/>
      <c r="K43" s="20"/>
      <c r="L43" s="20"/>
      <c r="M43" s="20"/>
      <c r="N43" s="20"/>
      <c r="O43" s="20"/>
      <c r="P43" s="20"/>
      <c r="Q43" s="20"/>
      <c r="R43" s="20"/>
      <c r="S43" s="20"/>
      <c r="T43" s="20"/>
      <c r="U43" s="20"/>
      <c r="V43" s="20"/>
      <c r="W43" s="20"/>
    </row>
    <row r="44" spans="1:23" x14ac:dyDescent="0.25">
      <c r="A44" s="77" t="s">
        <v>105</v>
      </c>
      <c r="B44" s="26">
        <f>SUM('Step 3'!B44:Y44)</f>
        <v>54858</v>
      </c>
      <c r="C44" s="26">
        <f>SUM('Step 3'!C44:Z44)</f>
        <v>54336</v>
      </c>
      <c r="D44" s="26">
        <f>SUM('Step 3'!D44:AA44)</f>
        <v>54035</v>
      </c>
      <c r="E44" s="26">
        <f>SUM('Step 3'!E44:AB44)</f>
        <v>53633</v>
      </c>
      <c r="F44" s="26">
        <f>SUM('Step 3'!F44:AC44)</f>
        <v>53405</v>
      </c>
      <c r="G44" s="20"/>
      <c r="H44" s="20"/>
      <c r="I44" s="20"/>
      <c r="J44" s="20"/>
      <c r="K44" s="20"/>
      <c r="L44" s="20"/>
      <c r="M44" s="20"/>
      <c r="N44" s="20"/>
      <c r="O44" s="20"/>
      <c r="P44" s="20"/>
      <c r="Q44" s="20"/>
      <c r="R44" s="20"/>
      <c r="S44" s="20"/>
      <c r="T44" s="20"/>
      <c r="U44" s="20"/>
      <c r="V44" s="20"/>
      <c r="W44" s="20"/>
    </row>
    <row r="45" spans="1:23" x14ac:dyDescent="0.25">
      <c r="A45" s="77" t="s">
        <v>106</v>
      </c>
      <c r="B45" s="26">
        <f>SUM('Step 3'!B45:Y45)</f>
        <v>556</v>
      </c>
      <c r="C45" s="26">
        <f>SUM('Step 3'!C45:Z45)</f>
        <v>558</v>
      </c>
      <c r="D45" s="26">
        <f>SUM('Step 3'!D45:AA45)</f>
        <v>561</v>
      </c>
      <c r="E45" s="26">
        <f>SUM('Step 3'!E45:AB45)</f>
        <v>555</v>
      </c>
      <c r="F45" s="26">
        <f>SUM('Step 3'!F45:AC45)</f>
        <v>549</v>
      </c>
      <c r="G45" s="20"/>
      <c r="H45" s="20"/>
      <c r="I45" s="20"/>
      <c r="J45" s="20"/>
      <c r="K45" s="20"/>
      <c r="L45" s="20"/>
      <c r="M45" s="20"/>
      <c r="N45" s="20"/>
      <c r="O45" s="20"/>
      <c r="P45" s="20"/>
      <c r="Q45" s="20"/>
      <c r="R45" s="20"/>
      <c r="S45" s="20"/>
      <c r="T45" s="20"/>
      <c r="U45" s="20"/>
      <c r="V45" s="20"/>
      <c r="W45" s="20"/>
    </row>
    <row r="46" spans="1:23" x14ac:dyDescent="0.25">
      <c r="A46" s="77" t="s">
        <v>107</v>
      </c>
      <c r="B46" s="26">
        <f>SUM('Step 3'!B46:Y46)</f>
        <v>1120</v>
      </c>
      <c r="C46" s="26">
        <f>SUM('Step 3'!C46:Z46)</f>
        <v>1115</v>
      </c>
      <c r="D46" s="26">
        <f>SUM('Step 3'!D46:AA46)</f>
        <v>1115</v>
      </c>
      <c r="E46" s="26">
        <f>SUM('Step 3'!E46:AB46)</f>
        <v>1107</v>
      </c>
      <c r="F46" s="26">
        <f>SUM('Step 3'!F46:AC46)</f>
        <v>1108</v>
      </c>
      <c r="G46" s="20"/>
      <c r="H46" s="20"/>
      <c r="I46" s="20"/>
      <c r="J46" s="20"/>
      <c r="K46" s="20"/>
      <c r="L46" s="20"/>
      <c r="M46" s="20"/>
      <c r="N46" s="20"/>
      <c r="O46" s="20"/>
      <c r="P46" s="20"/>
      <c r="Q46" s="20"/>
      <c r="R46" s="20"/>
      <c r="S46" s="20"/>
      <c r="T46" s="20"/>
      <c r="U46" s="20"/>
      <c r="V46" s="20"/>
      <c r="W46" s="20"/>
    </row>
    <row r="47" spans="1:23" x14ac:dyDescent="0.25">
      <c r="A47" s="77" t="s">
        <v>108</v>
      </c>
      <c r="B47" s="26">
        <f>SUM('Step 3'!B47:Y47)</f>
        <v>5953</v>
      </c>
      <c r="C47" s="26">
        <f>SUM('Step 3'!C47:Z47)</f>
        <v>5913</v>
      </c>
      <c r="D47" s="26">
        <f>SUM('Step 3'!D47:AA47)</f>
        <v>5920</v>
      </c>
      <c r="E47" s="26">
        <f>SUM('Step 3'!E47:AB47)</f>
        <v>5895</v>
      </c>
      <c r="F47" s="26">
        <f>SUM('Step 3'!F47:AC47)</f>
        <v>5877</v>
      </c>
      <c r="G47" s="20"/>
      <c r="H47" s="20"/>
      <c r="I47" s="20"/>
      <c r="J47" s="20"/>
      <c r="K47" s="20"/>
      <c r="L47" s="20"/>
      <c r="M47" s="20"/>
      <c r="N47" s="20"/>
      <c r="O47" s="20"/>
      <c r="P47" s="20"/>
      <c r="Q47" s="20"/>
      <c r="R47" s="20"/>
      <c r="S47" s="20"/>
      <c r="T47" s="20"/>
      <c r="U47" s="20"/>
      <c r="V47" s="20"/>
      <c r="W47" s="20"/>
    </row>
    <row r="48" spans="1:23" x14ac:dyDescent="0.25">
      <c r="A48" s="77" t="s">
        <v>109</v>
      </c>
      <c r="B48" s="26">
        <f>SUM('Step 3'!B48:Y48)</f>
        <v>595</v>
      </c>
      <c r="C48" s="26">
        <f>SUM('Step 3'!C48:Z48)</f>
        <v>589</v>
      </c>
      <c r="D48" s="26">
        <f>SUM('Step 3'!D48:AA48)</f>
        <v>579</v>
      </c>
      <c r="E48" s="26">
        <f>SUM('Step 3'!E48:AB48)</f>
        <v>569</v>
      </c>
      <c r="F48" s="26">
        <f>SUM('Step 3'!F48:AC48)</f>
        <v>546</v>
      </c>
      <c r="G48" s="20"/>
      <c r="H48" s="20"/>
      <c r="I48" s="20"/>
      <c r="J48" s="20"/>
      <c r="K48" s="20"/>
      <c r="L48" s="20"/>
      <c r="M48" s="20"/>
      <c r="N48" s="20"/>
      <c r="O48" s="20"/>
      <c r="P48" s="20"/>
      <c r="Q48" s="20"/>
      <c r="R48" s="20"/>
      <c r="S48" s="20"/>
      <c r="T48" s="20"/>
      <c r="U48" s="20"/>
      <c r="V48" s="20"/>
      <c r="W48" s="20"/>
    </row>
    <row r="49" spans="1:23" x14ac:dyDescent="0.25">
      <c r="A49" s="77" t="s">
        <v>110</v>
      </c>
      <c r="B49" s="26">
        <f>SUM('Step 3'!B49:Y49)</f>
        <v>819</v>
      </c>
      <c r="C49" s="26">
        <f>SUM('Step 3'!C49:Z49)</f>
        <v>810</v>
      </c>
      <c r="D49" s="26">
        <f>SUM('Step 3'!D49:AA49)</f>
        <v>796</v>
      </c>
      <c r="E49" s="26">
        <f>SUM('Step 3'!E49:AB49)</f>
        <v>784</v>
      </c>
      <c r="F49" s="26">
        <f>SUM('Step 3'!F49:AC49)</f>
        <v>779</v>
      </c>
      <c r="G49" s="20"/>
      <c r="H49" s="20"/>
      <c r="I49" s="20"/>
      <c r="J49" s="20"/>
      <c r="K49" s="20"/>
      <c r="L49" s="20"/>
      <c r="M49" s="20"/>
      <c r="N49" s="20"/>
      <c r="O49" s="20"/>
      <c r="P49" s="20"/>
      <c r="Q49" s="20"/>
      <c r="R49" s="20"/>
      <c r="S49" s="20"/>
      <c r="T49" s="20"/>
      <c r="U49" s="20"/>
      <c r="V49" s="20"/>
      <c r="W49" s="20"/>
    </row>
    <row r="50" spans="1:23" x14ac:dyDescent="0.25">
      <c r="A50" s="77" t="s">
        <v>111</v>
      </c>
      <c r="B50" s="26">
        <f>SUM('Step 3'!B50:Y50)</f>
        <v>582</v>
      </c>
      <c r="C50" s="26">
        <f>SUM('Step 3'!C50:Z50)</f>
        <v>566</v>
      </c>
      <c r="D50" s="26">
        <f>SUM('Step 3'!D50:AA50)</f>
        <v>561</v>
      </c>
      <c r="E50" s="26">
        <f>SUM('Step 3'!E50:AB50)</f>
        <v>551</v>
      </c>
      <c r="F50" s="26">
        <f>SUM('Step 3'!F50:AC50)</f>
        <v>541</v>
      </c>
      <c r="G50" s="20"/>
      <c r="H50" s="20"/>
      <c r="I50" s="20"/>
      <c r="J50" s="20"/>
      <c r="K50" s="20"/>
      <c r="L50" s="20"/>
      <c r="M50" s="20"/>
      <c r="N50" s="20"/>
      <c r="O50" s="20"/>
      <c r="P50" s="20"/>
      <c r="Q50" s="20"/>
      <c r="R50" s="20"/>
      <c r="S50" s="20"/>
      <c r="T50" s="20"/>
      <c r="U50" s="20"/>
      <c r="V50" s="20"/>
      <c r="W50" s="20"/>
    </row>
    <row r="51" spans="1:23" x14ac:dyDescent="0.25">
      <c r="A51" s="77" t="s">
        <v>112</v>
      </c>
      <c r="B51" s="26">
        <f>SUM('Step 3'!B51:Y51)</f>
        <v>311</v>
      </c>
      <c r="C51" s="26">
        <f>SUM('Step 3'!C51:Z51)</f>
        <v>305</v>
      </c>
      <c r="D51" s="26">
        <f>SUM('Step 3'!D51:AA51)</f>
        <v>302</v>
      </c>
      <c r="E51" s="26">
        <f>SUM('Step 3'!E51:AB51)</f>
        <v>303</v>
      </c>
      <c r="F51" s="26">
        <f>SUM('Step 3'!F51:AC51)</f>
        <v>301</v>
      </c>
      <c r="G51" s="20"/>
      <c r="H51" s="20"/>
      <c r="I51" s="20"/>
      <c r="J51" s="20"/>
      <c r="K51" s="20"/>
      <c r="L51" s="20"/>
      <c r="M51" s="20"/>
      <c r="N51" s="20"/>
      <c r="O51" s="20"/>
      <c r="P51" s="20"/>
      <c r="Q51" s="20"/>
      <c r="R51" s="20"/>
      <c r="S51" s="20"/>
      <c r="T51" s="20"/>
      <c r="U51" s="20"/>
      <c r="V51" s="20"/>
      <c r="W51" s="20"/>
    </row>
    <row r="52" spans="1:23" x14ac:dyDescent="0.25">
      <c r="A52" s="77" t="s">
        <v>113</v>
      </c>
      <c r="B52" s="26">
        <f>SUM('Step 3'!B52:Y52)</f>
        <v>601</v>
      </c>
      <c r="C52" s="26">
        <f>SUM('Step 3'!C52:Z52)</f>
        <v>589</v>
      </c>
      <c r="D52" s="26">
        <f>SUM('Step 3'!D52:AA52)</f>
        <v>584</v>
      </c>
      <c r="E52" s="26">
        <f>SUM('Step 3'!E52:AB52)</f>
        <v>571</v>
      </c>
      <c r="F52" s="26">
        <f>SUM('Step 3'!F52:AC52)</f>
        <v>564</v>
      </c>
      <c r="G52" s="20"/>
      <c r="H52" s="20"/>
      <c r="I52" s="20"/>
      <c r="J52" s="20"/>
      <c r="K52" s="20"/>
      <c r="L52" s="20"/>
      <c r="M52" s="20"/>
      <c r="N52" s="20"/>
      <c r="O52" s="20"/>
      <c r="P52" s="20"/>
      <c r="Q52" s="20"/>
      <c r="R52" s="20"/>
      <c r="S52" s="20"/>
      <c r="T52" s="20"/>
      <c r="U52" s="20"/>
      <c r="V52" s="20"/>
      <c r="W52" s="20"/>
    </row>
    <row r="53" spans="1:23" x14ac:dyDescent="0.25">
      <c r="A53" s="77" t="s">
        <v>114</v>
      </c>
      <c r="B53" s="26">
        <f>SUM('Step 3'!B53:Y53)</f>
        <v>527</v>
      </c>
      <c r="C53" s="26">
        <f>SUM('Step 3'!C53:Z53)</f>
        <v>518</v>
      </c>
      <c r="D53" s="26">
        <f>SUM('Step 3'!D53:AA53)</f>
        <v>507</v>
      </c>
      <c r="E53" s="26">
        <f>SUM('Step 3'!E53:AB53)</f>
        <v>505</v>
      </c>
      <c r="F53" s="26">
        <f>SUM('Step 3'!F53:AC53)</f>
        <v>505</v>
      </c>
      <c r="G53" s="20"/>
      <c r="H53" s="20"/>
      <c r="I53" s="20"/>
      <c r="J53" s="20"/>
      <c r="K53" s="20"/>
      <c r="L53" s="20"/>
      <c r="M53" s="20"/>
      <c r="N53" s="20"/>
      <c r="O53" s="20"/>
      <c r="P53" s="20"/>
      <c r="Q53" s="20"/>
      <c r="R53" s="20"/>
      <c r="S53" s="20"/>
      <c r="T53" s="20"/>
      <c r="U53" s="20"/>
      <c r="V53" s="20"/>
      <c r="W53" s="20"/>
    </row>
    <row r="54" spans="1:23" x14ac:dyDescent="0.25">
      <c r="A54" s="77" t="s">
        <v>115</v>
      </c>
      <c r="B54" s="26">
        <f>SUM('Step 3'!B54:Y54)</f>
        <v>619</v>
      </c>
      <c r="C54" s="26">
        <f>SUM('Step 3'!C54:Z54)</f>
        <v>621</v>
      </c>
      <c r="D54" s="26">
        <f>SUM('Step 3'!D54:AA54)</f>
        <v>633</v>
      </c>
      <c r="E54" s="26">
        <f>SUM('Step 3'!E54:AB54)</f>
        <v>635</v>
      </c>
      <c r="F54" s="26">
        <f>SUM('Step 3'!F54:AC54)</f>
        <v>645</v>
      </c>
      <c r="G54" s="20"/>
      <c r="H54" s="20"/>
      <c r="I54" s="20"/>
      <c r="J54" s="20"/>
      <c r="K54" s="20"/>
      <c r="L54" s="20"/>
      <c r="M54" s="20"/>
      <c r="N54" s="20"/>
      <c r="O54" s="20"/>
      <c r="P54" s="20"/>
      <c r="Q54" s="20"/>
      <c r="R54" s="20"/>
      <c r="S54" s="20"/>
      <c r="T54" s="20"/>
      <c r="U54" s="20"/>
      <c r="V54" s="20"/>
      <c r="W54" s="20"/>
    </row>
    <row r="55" spans="1:23" x14ac:dyDescent="0.25">
      <c r="A55" s="77" t="s">
        <v>116</v>
      </c>
      <c r="B55" s="26">
        <f>SUM('Step 3'!B55:Y55)</f>
        <v>880</v>
      </c>
      <c r="C55" s="26">
        <f>SUM('Step 3'!C55:Z55)</f>
        <v>875</v>
      </c>
      <c r="D55" s="26">
        <f>SUM('Step 3'!D55:AA55)</f>
        <v>869</v>
      </c>
      <c r="E55" s="26">
        <f>SUM('Step 3'!E55:AB55)</f>
        <v>866</v>
      </c>
      <c r="F55" s="26">
        <f>SUM('Step 3'!F55:AC55)</f>
        <v>869</v>
      </c>
      <c r="G55" s="20"/>
      <c r="H55" s="20"/>
      <c r="I55" s="20"/>
      <c r="J55" s="20"/>
      <c r="K55" s="20"/>
      <c r="L55" s="20"/>
      <c r="M55" s="20"/>
      <c r="N55" s="20"/>
      <c r="O55" s="20"/>
      <c r="P55" s="20"/>
      <c r="Q55" s="20"/>
      <c r="R55" s="20"/>
      <c r="S55" s="20"/>
      <c r="T55" s="20"/>
      <c r="U55" s="20"/>
      <c r="V55" s="20"/>
      <c r="W55" s="20"/>
    </row>
    <row r="56" spans="1:23" x14ac:dyDescent="0.25">
      <c r="A56" s="77" t="s">
        <v>117</v>
      </c>
      <c r="B56" s="26">
        <f>SUM('Step 3'!B56:Y56)</f>
        <v>2889</v>
      </c>
      <c r="C56" s="26">
        <f>SUM('Step 3'!C56:Z56)</f>
        <v>2829</v>
      </c>
      <c r="D56" s="26">
        <f>SUM('Step 3'!D56:AA56)</f>
        <v>2761</v>
      </c>
      <c r="E56" s="26">
        <f>SUM('Step 3'!E56:AB56)</f>
        <v>2729</v>
      </c>
      <c r="F56" s="26">
        <f>SUM('Step 3'!F56:AC56)</f>
        <v>2710</v>
      </c>
      <c r="G56" s="20"/>
      <c r="H56" s="20"/>
      <c r="I56" s="20"/>
      <c r="J56" s="20"/>
      <c r="K56" s="20"/>
      <c r="L56" s="20"/>
      <c r="M56" s="20"/>
      <c r="N56" s="20"/>
      <c r="O56" s="20"/>
      <c r="P56" s="20"/>
      <c r="Q56" s="20"/>
      <c r="R56" s="20"/>
      <c r="S56" s="20"/>
      <c r="T56" s="20"/>
      <c r="U56" s="20"/>
      <c r="V56" s="20"/>
      <c r="W56" s="20"/>
    </row>
    <row r="57" spans="1:23" x14ac:dyDescent="0.25">
      <c r="A57" s="77" t="s">
        <v>118</v>
      </c>
      <c r="B57" s="26">
        <f>SUM('Step 3'!B57:Y57)</f>
        <v>16146</v>
      </c>
      <c r="C57" s="26">
        <f>SUM('Step 3'!C57:Z57)</f>
        <v>16047</v>
      </c>
      <c r="D57" s="26">
        <f>SUM('Step 3'!D57:AA57)</f>
        <v>15870</v>
      </c>
      <c r="E57" s="26">
        <f>SUM('Step 3'!E57:AB57)</f>
        <v>15728</v>
      </c>
      <c r="F57" s="26">
        <f>SUM('Step 3'!F57:AC57)</f>
        <v>15692</v>
      </c>
      <c r="G57" s="20"/>
      <c r="H57" s="20"/>
      <c r="I57" s="20"/>
      <c r="J57" s="20"/>
      <c r="K57" s="20"/>
      <c r="L57" s="20"/>
      <c r="M57" s="20"/>
      <c r="N57" s="20"/>
      <c r="O57" s="20"/>
      <c r="P57" s="20"/>
      <c r="Q57" s="20"/>
      <c r="R57" s="20"/>
      <c r="S57" s="20"/>
      <c r="T57" s="20"/>
      <c r="U57" s="20"/>
      <c r="V57" s="20"/>
      <c r="W57" s="20"/>
    </row>
    <row r="58" spans="1:23" x14ac:dyDescent="0.25">
      <c r="A58" s="77" t="s">
        <v>119</v>
      </c>
      <c r="B58" s="26">
        <f>SUM('Step 3'!B58:Y58)</f>
        <v>680</v>
      </c>
      <c r="C58" s="26">
        <f>SUM('Step 3'!C58:Z58)</f>
        <v>672</v>
      </c>
      <c r="D58" s="26">
        <f>SUM('Step 3'!D58:AA58)</f>
        <v>664</v>
      </c>
      <c r="E58" s="26">
        <f>SUM('Step 3'!E58:AB58)</f>
        <v>668</v>
      </c>
      <c r="F58" s="26">
        <f>SUM('Step 3'!F58:AC58)</f>
        <v>658</v>
      </c>
      <c r="G58" s="20"/>
      <c r="H58" s="20"/>
      <c r="I58" s="20"/>
      <c r="J58" s="20"/>
      <c r="K58" s="20"/>
      <c r="L58" s="20"/>
      <c r="M58" s="20"/>
      <c r="N58" s="20"/>
      <c r="O58" s="20"/>
      <c r="P58" s="20"/>
      <c r="Q58" s="20"/>
      <c r="R58" s="20"/>
      <c r="S58" s="20"/>
      <c r="T58" s="20"/>
      <c r="U58" s="20"/>
      <c r="V58" s="20"/>
      <c r="W58" s="20"/>
    </row>
    <row r="59" spans="1:23" x14ac:dyDescent="0.25">
      <c r="A59" s="77" t="s">
        <v>120</v>
      </c>
      <c r="B59" s="26">
        <f>SUM('Step 3'!B59:Y59)</f>
        <v>821</v>
      </c>
      <c r="C59" s="26">
        <f>SUM('Step 3'!C59:Z59)</f>
        <v>823</v>
      </c>
      <c r="D59" s="26">
        <f>SUM('Step 3'!D59:AA59)</f>
        <v>824</v>
      </c>
      <c r="E59" s="26">
        <f>SUM('Step 3'!E59:AB59)</f>
        <v>830</v>
      </c>
      <c r="F59" s="26">
        <f>SUM('Step 3'!F59:AC59)</f>
        <v>739</v>
      </c>
      <c r="G59" s="20"/>
      <c r="H59" s="20"/>
      <c r="I59" s="20"/>
      <c r="J59" s="20"/>
      <c r="K59" s="20"/>
      <c r="L59" s="20"/>
      <c r="M59" s="20"/>
      <c r="N59" s="20"/>
      <c r="O59" s="20"/>
      <c r="P59" s="20"/>
      <c r="Q59" s="20"/>
      <c r="R59" s="20"/>
      <c r="S59" s="20"/>
      <c r="T59" s="20"/>
      <c r="U59" s="20"/>
      <c r="V59" s="20"/>
      <c r="W59" s="20"/>
    </row>
    <row r="60" spans="1:23" x14ac:dyDescent="0.25">
      <c r="A60" s="77" t="s">
        <v>121</v>
      </c>
      <c r="B60" s="26">
        <f>SUM('Step 3'!B60:Y60)</f>
        <v>652</v>
      </c>
      <c r="C60" s="26">
        <f>SUM('Step 3'!C60:Z60)</f>
        <v>648</v>
      </c>
      <c r="D60" s="26">
        <f>SUM('Step 3'!D60:AA60)</f>
        <v>644</v>
      </c>
      <c r="E60" s="26">
        <f>SUM('Step 3'!E60:AB60)</f>
        <v>641</v>
      </c>
      <c r="F60" s="26">
        <f>SUM('Step 3'!F60:AC60)</f>
        <v>637</v>
      </c>
      <c r="G60" s="20"/>
      <c r="H60" s="20"/>
      <c r="I60" s="20"/>
      <c r="J60" s="20"/>
      <c r="K60" s="20"/>
      <c r="L60" s="20"/>
      <c r="M60" s="20"/>
      <c r="N60" s="20"/>
      <c r="O60" s="20"/>
      <c r="P60" s="20"/>
      <c r="Q60" s="20"/>
      <c r="R60" s="20"/>
      <c r="S60" s="20"/>
      <c r="T60" s="20"/>
      <c r="U60" s="20"/>
      <c r="V60" s="20"/>
      <c r="W60" s="20"/>
    </row>
    <row r="61" spans="1:23" x14ac:dyDescent="0.25">
      <c r="A61" s="77" t="s">
        <v>122</v>
      </c>
      <c r="B61" s="26">
        <f>SUM('Step 3'!B61:Y61)</f>
        <v>443</v>
      </c>
      <c r="C61" s="26">
        <f>SUM('Step 3'!C61:Z61)</f>
        <v>449</v>
      </c>
      <c r="D61" s="26">
        <f>SUM('Step 3'!D61:AA61)</f>
        <v>458</v>
      </c>
      <c r="E61" s="26">
        <f>SUM('Step 3'!E61:AB61)</f>
        <v>459</v>
      </c>
      <c r="F61" s="26">
        <f>SUM('Step 3'!F61:AC61)</f>
        <v>468</v>
      </c>
      <c r="G61" s="20"/>
      <c r="H61" s="20"/>
      <c r="I61" s="20"/>
      <c r="J61" s="20"/>
      <c r="K61" s="20"/>
      <c r="L61" s="20"/>
      <c r="M61" s="20"/>
      <c r="N61" s="20"/>
      <c r="O61" s="20"/>
      <c r="P61" s="20"/>
      <c r="Q61" s="20"/>
      <c r="R61" s="20"/>
      <c r="S61" s="20"/>
      <c r="T61" s="20"/>
      <c r="U61" s="20"/>
      <c r="V61" s="20"/>
      <c r="W61" s="20"/>
    </row>
    <row r="62" spans="1:23" x14ac:dyDescent="0.25">
      <c r="A62" s="77" t="s">
        <v>124</v>
      </c>
      <c r="B62" s="26">
        <f>SUM('Step 3'!B62:Y62)</f>
        <v>839</v>
      </c>
      <c r="C62" s="26">
        <f>SUM('Step 3'!C62:Z62)</f>
        <v>825</v>
      </c>
      <c r="D62" s="26">
        <f>SUM('Step 3'!D62:AA62)</f>
        <v>823</v>
      </c>
      <c r="E62" s="26">
        <f>SUM('Step 3'!E62:AB62)</f>
        <v>818</v>
      </c>
      <c r="F62" s="26">
        <f>SUM('Step 3'!F62:AC62)</f>
        <v>811</v>
      </c>
      <c r="G62" s="20"/>
      <c r="H62" s="20"/>
      <c r="I62" s="20"/>
      <c r="J62" s="20"/>
      <c r="K62" s="20"/>
      <c r="L62" s="20"/>
      <c r="M62" s="20"/>
      <c r="N62" s="20"/>
      <c r="O62" s="20"/>
      <c r="P62" s="20"/>
      <c r="Q62" s="20"/>
      <c r="R62" s="20"/>
      <c r="S62" s="20"/>
      <c r="T62" s="20"/>
      <c r="U62" s="20"/>
      <c r="V62" s="20"/>
      <c r="W62" s="20"/>
    </row>
    <row r="63" spans="1:23" x14ac:dyDescent="0.25">
      <c r="A63" s="77" t="s">
        <v>125</v>
      </c>
      <c r="B63" s="26">
        <f>SUM('Step 3'!B63:Y63)</f>
        <v>1192</v>
      </c>
      <c r="C63" s="26">
        <f>SUM('Step 3'!C63:Z63)</f>
        <v>1181</v>
      </c>
      <c r="D63" s="26">
        <f>SUM('Step 3'!D63:AA63)</f>
        <v>1163</v>
      </c>
      <c r="E63" s="26">
        <f>SUM('Step 3'!E63:AB63)</f>
        <v>1150</v>
      </c>
      <c r="F63" s="26">
        <f>SUM('Step 3'!F63:AC63)</f>
        <v>1158</v>
      </c>
      <c r="G63" s="20"/>
      <c r="H63" s="20"/>
      <c r="I63" s="20"/>
      <c r="J63" s="20"/>
      <c r="K63" s="20"/>
      <c r="L63" s="20"/>
      <c r="M63" s="20"/>
      <c r="N63" s="20"/>
      <c r="O63" s="20"/>
      <c r="P63" s="20"/>
      <c r="Q63" s="20"/>
      <c r="R63" s="20"/>
      <c r="S63" s="20"/>
      <c r="T63" s="20"/>
      <c r="U63" s="20"/>
      <c r="V63" s="20"/>
      <c r="W63" s="20"/>
    </row>
    <row r="64" spans="1:23" x14ac:dyDescent="0.25">
      <c r="A64" s="77" t="s">
        <v>127</v>
      </c>
      <c r="B64" s="26">
        <f>SUM('Step 3'!B64:Y64)</f>
        <v>998</v>
      </c>
      <c r="C64" s="26">
        <f>SUM('Step 3'!C64:Z64)</f>
        <v>983</v>
      </c>
      <c r="D64" s="26">
        <f>SUM('Step 3'!D64:AA64)</f>
        <v>969</v>
      </c>
      <c r="E64" s="26">
        <f>SUM('Step 3'!E64:AB64)</f>
        <v>960</v>
      </c>
      <c r="F64" s="26">
        <f>SUM('Step 3'!F64:AC64)</f>
        <v>947</v>
      </c>
      <c r="G64" s="20"/>
      <c r="H64" s="20"/>
      <c r="I64" s="20"/>
      <c r="J64" s="20"/>
      <c r="K64" s="20"/>
      <c r="L64" s="20"/>
      <c r="M64" s="20"/>
      <c r="N64" s="20"/>
      <c r="O64" s="20"/>
      <c r="P64" s="20"/>
      <c r="Q64" s="20"/>
      <c r="R64" s="20"/>
      <c r="S64" s="20"/>
      <c r="T64" s="20"/>
      <c r="U64" s="20"/>
      <c r="V64" s="20"/>
      <c r="W64" s="20"/>
    </row>
    <row r="65" spans="1:23" x14ac:dyDescent="0.25">
      <c r="A65" s="77" t="s">
        <v>128</v>
      </c>
      <c r="B65" s="26">
        <f>SUM('Step 3'!B65:Y65)</f>
        <v>3125</v>
      </c>
      <c r="C65" s="26">
        <f>SUM('Step 3'!C65:Z65)</f>
        <v>3103</v>
      </c>
      <c r="D65" s="26">
        <f>SUM('Step 3'!D65:AA65)</f>
        <v>3066</v>
      </c>
      <c r="E65" s="26">
        <f>SUM('Step 3'!E65:AB65)</f>
        <v>3019</v>
      </c>
      <c r="F65" s="26">
        <f>SUM('Step 3'!F65:AC65)</f>
        <v>2953</v>
      </c>
      <c r="G65" s="20"/>
      <c r="H65" s="20"/>
      <c r="I65" s="20"/>
      <c r="J65" s="20"/>
      <c r="K65" s="20"/>
      <c r="L65" s="20"/>
      <c r="M65" s="20"/>
      <c r="N65" s="20"/>
      <c r="O65" s="20"/>
      <c r="P65" s="20"/>
      <c r="Q65" s="20"/>
      <c r="R65" s="20"/>
      <c r="S65" s="20"/>
      <c r="T65" s="20"/>
      <c r="U65" s="20"/>
      <c r="V65" s="20"/>
      <c r="W65" s="20"/>
    </row>
    <row r="66" spans="1:23" x14ac:dyDescent="0.25">
      <c r="A66" s="77" t="s">
        <v>129</v>
      </c>
      <c r="B66" s="26">
        <f>SUM('Step 3'!B66:Y66)</f>
        <v>6963</v>
      </c>
      <c r="C66" s="26">
        <f>SUM('Step 3'!C66:Z66)</f>
        <v>6903</v>
      </c>
      <c r="D66" s="26">
        <f>SUM('Step 3'!D66:AA66)</f>
        <v>6872</v>
      </c>
      <c r="E66" s="26">
        <f>SUM('Step 3'!E66:AB66)</f>
        <v>6840</v>
      </c>
      <c r="F66" s="26">
        <f>SUM('Step 3'!F66:AC66)</f>
        <v>6827</v>
      </c>
      <c r="G66" s="20"/>
      <c r="H66" s="20"/>
      <c r="I66" s="20"/>
      <c r="J66" s="20"/>
      <c r="K66" s="20"/>
      <c r="L66" s="20"/>
      <c r="M66" s="20"/>
      <c r="N66" s="20"/>
      <c r="O66" s="20"/>
      <c r="P66" s="20"/>
      <c r="Q66" s="20"/>
      <c r="R66" s="20"/>
      <c r="S66" s="20"/>
      <c r="T66" s="20"/>
      <c r="U66" s="20"/>
      <c r="V66" s="20"/>
      <c r="W66" s="20"/>
    </row>
    <row r="67" spans="1:23" x14ac:dyDescent="0.25">
      <c r="A67" s="77" t="s">
        <v>130</v>
      </c>
      <c r="B67" s="26">
        <f>SUM('Step 3'!B67:Y67)</f>
        <v>1283</v>
      </c>
      <c r="C67" s="26">
        <f>SUM('Step 3'!C67:Z67)</f>
        <v>1288</v>
      </c>
      <c r="D67" s="26">
        <f>SUM('Step 3'!D67:AA67)</f>
        <v>1274</v>
      </c>
      <c r="E67" s="26">
        <f>SUM('Step 3'!E67:AB67)</f>
        <v>1246</v>
      </c>
      <c r="F67" s="26">
        <f>SUM('Step 3'!F67:AC67)</f>
        <v>1237</v>
      </c>
      <c r="G67" s="20"/>
      <c r="H67" s="20"/>
      <c r="I67" s="20"/>
      <c r="J67" s="20"/>
      <c r="K67" s="20"/>
      <c r="L67" s="20"/>
      <c r="M67" s="20"/>
      <c r="N67" s="20"/>
      <c r="O67" s="20"/>
      <c r="P67" s="20"/>
      <c r="Q67" s="20"/>
      <c r="R67" s="20"/>
      <c r="S67" s="20"/>
      <c r="T67" s="20"/>
      <c r="U67" s="20"/>
      <c r="V67" s="20"/>
      <c r="W67" s="20"/>
    </row>
    <row r="68" spans="1:23" x14ac:dyDescent="0.25">
      <c r="A68" s="77" t="s">
        <v>131</v>
      </c>
      <c r="B68" s="26">
        <f>SUM('Step 3'!B68:Y68)</f>
        <v>1813</v>
      </c>
      <c r="C68" s="26">
        <f>SUM('Step 3'!C68:Z68)</f>
        <v>1794</v>
      </c>
      <c r="D68" s="26">
        <f>SUM('Step 3'!D68:AA68)</f>
        <v>1791</v>
      </c>
      <c r="E68" s="26">
        <f>SUM('Step 3'!E68:AB68)</f>
        <v>1781</v>
      </c>
      <c r="F68" s="26">
        <f>SUM('Step 3'!F68:AC68)</f>
        <v>1789</v>
      </c>
      <c r="G68" s="20"/>
      <c r="H68" s="20"/>
      <c r="I68" s="20"/>
      <c r="J68" s="20"/>
      <c r="K68" s="20"/>
      <c r="L68" s="20"/>
      <c r="M68" s="20"/>
      <c r="N68" s="20"/>
      <c r="O68" s="20"/>
      <c r="P68" s="20"/>
      <c r="Q68" s="20"/>
      <c r="R68" s="20"/>
      <c r="S68" s="20"/>
      <c r="T68" s="20"/>
      <c r="U68" s="20"/>
      <c r="V68" s="20"/>
      <c r="W68" s="20"/>
    </row>
    <row r="69" spans="1:23" x14ac:dyDescent="0.25">
      <c r="A69" s="77" t="s">
        <v>132</v>
      </c>
      <c r="B69" s="26">
        <f>SUM('Step 3'!B69:Y69)</f>
        <v>809</v>
      </c>
      <c r="C69" s="26">
        <f>SUM('Step 3'!C69:Z69)</f>
        <v>800</v>
      </c>
      <c r="D69" s="26">
        <f>SUM('Step 3'!D69:AA69)</f>
        <v>791</v>
      </c>
      <c r="E69" s="26">
        <f>SUM('Step 3'!E69:AB69)</f>
        <v>793</v>
      </c>
      <c r="F69" s="26">
        <f>SUM('Step 3'!F69:AC69)</f>
        <v>797</v>
      </c>
      <c r="G69" s="20"/>
      <c r="H69" s="20"/>
      <c r="I69" s="20"/>
      <c r="J69" s="20"/>
      <c r="K69" s="20"/>
      <c r="L69" s="20"/>
      <c r="M69" s="20"/>
      <c r="N69" s="20"/>
      <c r="O69" s="20"/>
      <c r="P69" s="20"/>
      <c r="Q69" s="20"/>
      <c r="R69" s="20"/>
      <c r="S69" s="20"/>
      <c r="T69" s="20"/>
      <c r="U69" s="20"/>
      <c r="V69" s="20"/>
      <c r="W69" s="20"/>
    </row>
    <row r="70" spans="1:23" x14ac:dyDescent="0.25">
      <c r="A70" s="77" t="s">
        <v>134</v>
      </c>
      <c r="B70" s="26">
        <f>SUM('Step 3'!B70:Y70)</f>
        <v>516</v>
      </c>
      <c r="C70" s="26">
        <f>SUM('Step 3'!C70:Z70)</f>
        <v>533</v>
      </c>
      <c r="D70" s="26">
        <f>SUM('Step 3'!D70:AA70)</f>
        <v>551</v>
      </c>
      <c r="E70" s="26">
        <f>SUM('Step 3'!E70:AB70)</f>
        <v>567</v>
      </c>
      <c r="F70" s="26">
        <f>SUM('Step 3'!F70:AC70)</f>
        <v>586</v>
      </c>
      <c r="G70" s="20"/>
      <c r="H70" s="20"/>
      <c r="I70" s="20"/>
      <c r="J70" s="20"/>
      <c r="K70" s="20"/>
      <c r="L70" s="20"/>
      <c r="M70" s="20"/>
      <c r="N70" s="20"/>
      <c r="O70" s="20"/>
      <c r="P70" s="20"/>
      <c r="Q70" s="20"/>
      <c r="R70" s="20"/>
      <c r="S70" s="20"/>
      <c r="T70" s="20"/>
      <c r="U70" s="20"/>
      <c r="V70" s="20"/>
      <c r="W70" s="20"/>
    </row>
    <row r="71" spans="1:23" x14ac:dyDescent="0.25">
      <c r="A71" s="77" t="s">
        <v>136</v>
      </c>
      <c r="B71" s="26">
        <f>SUM('Step 3'!B71:Y71)</f>
        <v>883</v>
      </c>
      <c r="C71" s="26">
        <f>SUM('Step 3'!C71:Z71)</f>
        <v>894</v>
      </c>
      <c r="D71" s="26">
        <f>SUM('Step 3'!D71:AA71)</f>
        <v>904</v>
      </c>
      <c r="E71" s="26">
        <f>SUM('Step 3'!E71:AB71)</f>
        <v>907</v>
      </c>
      <c r="F71" s="26">
        <f>SUM('Step 3'!F71:AC71)</f>
        <v>903</v>
      </c>
      <c r="G71" s="20"/>
      <c r="H71" s="20"/>
      <c r="I71" s="20"/>
      <c r="J71" s="20"/>
      <c r="K71" s="20"/>
      <c r="L71" s="20"/>
      <c r="M71" s="20"/>
      <c r="N71" s="20"/>
      <c r="O71" s="20"/>
      <c r="P71" s="20"/>
      <c r="Q71" s="20"/>
      <c r="R71" s="20"/>
      <c r="S71" s="20"/>
      <c r="T71" s="20"/>
      <c r="U71" s="20"/>
      <c r="V71" s="20"/>
      <c r="W71" s="20"/>
    </row>
    <row r="72" spans="1:23" x14ac:dyDescent="0.25">
      <c r="A72" s="77" t="s">
        <v>137</v>
      </c>
      <c r="B72" s="26">
        <f>SUM('Step 3'!B72:Y72)</f>
        <v>537</v>
      </c>
      <c r="C72" s="26">
        <f>SUM('Step 3'!C72:Z72)</f>
        <v>521</v>
      </c>
      <c r="D72" s="26">
        <f>SUM('Step 3'!D72:AA72)</f>
        <v>515</v>
      </c>
      <c r="E72" s="26">
        <f>SUM('Step 3'!E72:AB72)</f>
        <v>503</v>
      </c>
      <c r="F72" s="26">
        <f>SUM('Step 3'!F72:AC72)</f>
        <v>506</v>
      </c>
      <c r="G72" s="20"/>
      <c r="H72" s="20"/>
      <c r="I72" s="20"/>
      <c r="J72" s="20"/>
      <c r="K72" s="20"/>
      <c r="L72" s="20"/>
      <c r="M72" s="20"/>
      <c r="N72" s="20"/>
      <c r="O72" s="20"/>
      <c r="P72" s="20"/>
      <c r="Q72" s="20"/>
      <c r="R72" s="20"/>
      <c r="S72" s="20"/>
      <c r="T72" s="20"/>
      <c r="U72" s="20"/>
      <c r="V72" s="20"/>
      <c r="W72" s="20"/>
    </row>
    <row r="73" spans="1:23" x14ac:dyDescent="0.25">
      <c r="A73" s="77" t="s">
        <v>138</v>
      </c>
      <c r="B73" s="26">
        <f>SUM('Step 3'!B73:Y73)</f>
        <v>20307</v>
      </c>
      <c r="C73" s="26">
        <f>SUM('Step 3'!C73:Z73)</f>
        <v>20134</v>
      </c>
      <c r="D73" s="26">
        <f>SUM('Step 3'!D73:AA73)</f>
        <v>19970</v>
      </c>
      <c r="E73" s="26">
        <f>SUM('Step 3'!E73:AB73)</f>
        <v>19840</v>
      </c>
      <c r="F73" s="26">
        <f>SUM('Step 3'!F73:AC73)</f>
        <v>19826</v>
      </c>
      <c r="G73" s="20"/>
      <c r="H73" s="20"/>
      <c r="I73" s="20"/>
      <c r="J73" s="20"/>
      <c r="K73" s="20"/>
      <c r="L73" s="20"/>
      <c r="M73" s="20"/>
      <c r="N73" s="20"/>
      <c r="O73" s="20"/>
      <c r="P73" s="20"/>
      <c r="Q73" s="20"/>
      <c r="R73" s="20"/>
      <c r="S73" s="20"/>
      <c r="T73" s="20"/>
      <c r="U73" s="20"/>
      <c r="V73" s="20"/>
      <c r="W73" s="20"/>
    </row>
    <row r="74" spans="1:23" x14ac:dyDescent="0.25">
      <c r="A74" s="77" t="s">
        <v>139</v>
      </c>
      <c r="B74" s="26">
        <f>SUM('Step 3'!B74:Y74)</f>
        <v>486</v>
      </c>
      <c r="C74" s="26">
        <f>SUM('Step 3'!C74:Z74)</f>
        <v>486</v>
      </c>
      <c r="D74" s="26">
        <f>SUM('Step 3'!D74:AA74)</f>
        <v>489</v>
      </c>
      <c r="E74" s="26">
        <f>SUM('Step 3'!E74:AB74)</f>
        <v>489</v>
      </c>
      <c r="F74" s="26">
        <f>SUM('Step 3'!F74:AC74)</f>
        <v>496</v>
      </c>
      <c r="G74" s="20"/>
      <c r="H74" s="20"/>
      <c r="I74" s="20"/>
      <c r="J74" s="20"/>
      <c r="K74" s="20"/>
      <c r="L74" s="20"/>
      <c r="M74" s="20"/>
      <c r="N74" s="20"/>
      <c r="O74" s="20"/>
      <c r="P74" s="20"/>
      <c r="Q74" s="20"/>
      <c r="R74" s="20"/>
      <c r="S74" s="20"/>
      <c r="T74" s="20"/>
      <c r="U74" s="20"/>
      <c r="V74" s="20"/>
      <c r="W74" s="20"/>
    </row>
    <row r="75" spans="1:23" x14ac:dyDescent="0.25">
      <c r="A75" s="77" t="s">
        <v>140</v>
      </c>
      <c r="B75" s="26">
        <f>SUM('Step 3'!B75:Y75)</f>
        <v>1597</v>
      </c>
      <c r="C75" s="26">
        <f>SUM('Step 3'!C75:Z75)</f>
        <v>1589</v>
      </c>
      <c r="D75" s="26">
        <f>SUM('Step 3'!D75:AA75)</f>
        <v>1582</v>
      </c>
      <c r="E75" s="26">
        <f>SUM('Step 3'!E75:AB75)</f>
        <v>1574</v>
      </c>
      <c r="F75" s="26">
        <f>SUM('Step 3'!F75:AC75)</f>
        <v>1562</v>
      </c>
      <c r="G75" s="20"/>
      <c r="H75" s="20"/>
      <c r="I75" s="20"/>
      <c r="J75" s="20"/>
      <c r="K75" s="20"/>
      <c r="L75" s="20"/>
      <c r="M75" s="20"/>
      <c r="N75" s="20"/>
      <c r="O75" s="20"/>
      <c r="P75" s="20"/>
      <c r="Q75" s="20"/>
      <c r="R75" s="20"/>
      <c r="S75" s="20"/>
      <c r="T75" s="20"/>
      <c r="U75" s="20"/>
      <c r="V75" s="20"/>
      <c r="W75" s="20"/>
    </row>
    <row r="76" spans="1:23" x14ac:dyDescent="0.25">
      <c r="A76" s="77" t="s">
        <v>142</v>
      </c>
      <c r="B76" s="26">
        <f>SUM('Step 3'!B76:Y76)</f>
        <v>516</v>
      </c>
      <c r="C76" s="26">
        <f>SUM('Step 3'!C76:Z76)</f>
        <v>524</v>
      </c>
      <c r="D76" s="26">
        <f>SUM('Step 3'!D76:AA76)</f>
        <v>532</v>
      </c>
      <c r="E76" s="26">
        <f>SUM('Step 3'!E76:AB76)</f>
        <v>536</v>
      </c>
      <c r="F76" s="26">
        <f>SUM('Step 3'!F76:AC76)</f>
        <v>532</v>
      </c>
      <c r="G76" s="20"/>
      <c r="H76" s="20"/>
      <c r="I76" s="20"/>
      <c r="J76" s="20"/>
      <c r="K76" s="20"/>
      <c r="L76" s="20"/>
      <c r="M76" s="20"/>
      <c r="N76" s="20"/>
      <c r="O76" s="20"/>
      <c r="P76" s="20"/>
      <c r="Q76" s="20"/>
      <c r="R76" s="20"/>
      <c r="S76" s="20"/>
      <c r="T76" s="20"/>
      <c r="U76" s="20"/>
      <c r="V76" s="20"/>
      <c r="W76" s="20"/>
    </row>
    <row r="77" spans="1:23" x14ac:dyDescent="0.25">
      <c r="A77" s="77" t="s">
        <v>146</v>
      </c>
      <c r="B77" s="26">
        <f>SUM('Step 3'!B77:Y77)</f>
        <v>3468</v>
      </c>
      <c r="C77" s="26">
        <f>SUM('Step 3'!C77:Z77)</f>
        <v>3411</v>
      </c>
      <c r="D77" s="26">
        <f>SUM('Step 3'!D77:AA77)</f>
        <v>3368</v>
      </c>
      <c r="E77" s="26">
        <f>SUM('Step 3'!E77:AB77)</f>
        <v>3343</v>
      </c>
      <c r="F77" s="26">
        <f>SUM('Step 3'!F77:AC77)</f>
        <v>3336</v>
      </c>
      <c r="G77" s="20"/>
      <c r="H77" s="20"/>
      <c r="I77" s="20"/>
      <c r="J77" s="20"/>
      <c r="K77" s="20"/>
      <c r="L77" s="20"/>
      <c r="M77" s="20"/>
      <c r="N77" s="20"/>
      <c r="O77" s="20"/>
      <c r="P77" s="20"/>
      <c r="Q77" s="20"/>
      <c r="R77" s="20"/>
      <c r="S77" s="20"/>
      <c r="T77" s="20"/>
      <c r="U77" s="20"/>
      <c r="V77" s="20"/>
      <c r="W77" s="20"/>
    </row>
    <row r="78" spans="1:23" x14ac:dyDescent="0.25">
      <c r="A78" s="77" t="s">
        <v>147</v>
      </c>
      <c r="B78" s="26">
        <f>SUM('Step 3'!B78:Y78)</f>
        <v>863</v>
      </c>
      <c r="C78" s="26">
        <f>SUM('Step 3'!C78:Z78)</f>
        <v>851</v>
      </c>
      <c r="D78" s="26">
        <f>SUM('Step 3'!D78:AA78)</f>
        <v>845</v>
      </c>
      <c r="E78" s="26">
        <f>SUM('Step 3'!E78:AB78)</f>
        <v>850</v>
      </c>
      <c r="F78" s="26">
        <f>SUM('Step 3'!F78:AC78)</f>
        <v>861</v>
      </c>
      <c r="G78" s="20"/>
      <c r="H78" s="20"/>
      <c r="I78" s="20"/>
      <c r="J78" s="20"/>
      <c r="K78" s="20"/>
      <c r="L78" s="20"/>
      <c r="M78" s="20"/>
      <c r="N78" s="20"/>
      <c r="O78" s="20"/>
      <c r="P78" s="20"/>
      <c r="Q78" s="20"/>
      <c r="R78" s="20"/>
      <c r="S78" s="20"/>
      <c r="T78" s="20"/>
      <c r="U78" s="20"/>
      <c r="V78" s="20"/>
      <c r="W78" s="20"/>
    </row>
    <row r="79" spans="1:23" x14ac:dyDescent="0.25">
      <c r="A79" s="77" t="s">
        <v>150</v>
      </c>
      <c r="B79" s="26">
        <f>SUM('Step 3'!B79:Y79)</f>
        <v>526</v>
      </c>
      <c r="C79" s="26">
        <f>SUM('Step 3'!C79:Z79)</f>
        <v>520</v>
      </c>
      <c r="D79" s="26">
        <f>SUM('Step 3'!D79:AA79)</f>
        <v>505</v>
      </c>
      <c r="E79" s="26">
        <f>SUM('Step 3'!E79:AB79)</f>
        <v>492</v>
      </c>
      <c r="F79" s="26">
        <f>SUM('Step 3'!F79:AC79)</f>
        <v>489</v>
      </c>
      <c r="G79" s="20"/>
      <c r="H79" s="20"/>
      <c r="I79" s="20"/>
      <c r="J79" s="20"/>
      <c r="K79" s="20"/>
      <c r="L79" s="20"/>
      <c r="M79" s="20"/>
      <c r="N79" s="20"/>
      <c r="O79" s="20"/>
      <c r="P79" s="20"/>
      <c r="Q79" s="20"/>
      <c r="R79" s="20"/>
      <c r="S79" s="20"/>
      <c r="T79" s="20"/>
      <c r="U79" s="20"/>
      <c r="V79" s="20"/>
      <c r="W79" s="20"/>
    </row>
    <row r="80" spans="1:23" x14ac:dyDescent="0.25">
      <c r="A80" s="77" t="s">
        <v>152</v>
      </c>
      <c r="B80" s="26">
        <f>SUM('Step 3'!B80:Y80)</f>
        <v>857</v>
      </c>
      <c r="C80" s="26">
        <f>SUM('Step 3'!C80:Z80)</f>
        <v>842</v>
      </c>
      <c r="D80" s="26">
        <f>SUM('Step 3'!D80:AA80)</f>
        <v>823</v>
      </c>
      <c r="E80" s="26">
        <f>SUM('Step 3'!E80:AB80)</f>
        <v>805</v>
      </c>
      <c r="F80" s="26">
        <f>SUM('Step 3'!F80:AC80)</f>
        <v>795</v>
      </c>
      <c r="G80" s="20"/>
      <c r="H80" s="20"/>
      <c r="I80" s="20"/>
      <c r="J80" s="20"/>
      <c r="K80" s="20"/>
      <c r="L80" s="20"/>
      <c r="M80" s="20"/>
      <c r="N80" s="20"/>
      <c r="O80" s="20"/>
      <c r="P80" s="20"/>
      <c r="Q80" s="20"/>
      <c r="R80" s="20"/>
      <c r="S80" s="20"/>
      <c r="T80" s="20"/>
      <c r="U80" s="20"/>
      <c r="V80" s="20"/>
      <c r="W80" s="20"/>
    </row>
    <row r="81" spans="1:23" x14ac:dyDescent="0.25">
      <c r="A81" s="77" t="s">
        <v>155</v>
      </c>
      <c r="B81" s="26">
        <f>SUM('Step 3'!B81:Y81)</f>
        <v>1499</v>
      </c>
      <c r="C81" s="26">
        <f>SUM('Step 3'!C81:Z81)</f>
        <v>1494</v>
      </c>
      <c r="D81" s="26">
        <f>SUM('Step 3'!D81:AA81)</f>
        <v>1471</v>
      </c>
      <c r="E81" s="26">
        <f>SUM('Step 3'!E81:AB81)</f>
        <v>1462</v>
      </c>
      <c r="F81" s="26">
        <f>SUM('Step 3'!F81:AC81)</f>
        <v>1452</v>
      </c>
      <c r="G81" s="20"/>
      <c r="H81" s="20"/>
      <c r="I81" s="20"/>
      <c r="J81" s="20"/>
      <c r="K81" s="20"/>
      <c r="L81" s="20"/>
      <c r="M81" s="20"/>
      <c r="N81" s="20"/>
      <c r="O81" s="20"/>
      <c r="P81" s="20"/>
      <c r="Q81" s="20"/>
      <c r="R81" s="20"/>
      <c r="S81" s="20"/>
      <c r="T81" s="20"/>
      <c r="U81" s="20"/>
      <c r="V81" s="20"/>
      <c r="W81" s="20"/>
    </row>
    <row r="82" spans="1:23" x14ac:dyDescent="0.25">
      <c r="A82" s="77" t="s">
        <v>156</v>
      </c>
      <c r="B82" s="26">
        <f>SUM('Step 3'!B82:Y82)</f>
        <v>3063</v>
      </c>
      <c r="C82" s="26">
        <f>SUM('Step 3'!C82:Z82)</f>
        <v>3033</v>
      </c>
      <c r="D82" s="26">
        <f>SUM('Step 3'!D82:AA82)</f>
        <v>3011</v>
      </c>
      <c r="E82" s="26">
        <f>SUM('Step 3'!E82:AB82)</f>
        <v>2998</v>
      </c>
      <c r="F82" s="26">
        <f>SUM('Step 3'!F82:AC82)</f>
        <v>2990</v>
      </c>
      <c r="G82" s="20"/>
      <c r="H82" s="20"/>
      <c r="I82" s="20"/>
      <c r="J82" s="20"/>
      <c r="K82" s="20"/>
      <c r="L82" s="20"/>
      <c r="M82" s="20"/>
      <c r="N82" s="20"/>
      <c r="O82" s="20"/>
      <c r="P82" s="20"/>
      <c r="Q82" s="20"/>
      <c r="R82" s="20"/>
      <c r="S82" s="20"/>
      <c r="T82" s="20"/>
      <c r="U82" s="20"/>
      <c r="V82" s="20"/>
      <c r="W82" s="20"/>
    </row>
    <row r="83" spans="1:23" x14ac:dyDescent="0.25">
      <c r="A83" s="77" t="s">
        <v>157</v>
      </c>
      <c r="B83" s="26">
        <f>SUM('Step 3'!B83:Y83)</f>
        <v>1020</v>
      </c>
      <c r="C83" s="26">
        <f>SUM('Step 3'!C83:Z83)</f>
        <v>1008</v>
      </c>
      <c r="D83" s="26">
        <f>SUM('Step 3'!D83:AA83)</f>
        <v>993</v>
      </c>
      <c r="E83" s="26">
        <f>SUM('Step 3'!E83:AB83)</f>
        <v>976</v>
      </c>
      <c r="F83" s="26">
        <f>SUM('Step 3'!F83:AC83)</f>
        <v>972</v>
      </c>
      <c r="G83" s="20"/>
      <c r="H83" s="20"/>
      <c r="I83" s="20"/>
      <c r="J83" s="20"/>
      <c r="K83" s="20"/>
      <c r="L83" s="20"/>
      <c r="M83" s="20"/>
      <c r="N83" s="20"/>
      <c r="O83" s="20"/>
      <c r="P83" s="20"/>
      <c r="Q83" s="20"/>
      <c r="R83" s="20"/>
      <c r="S83" s="20"/>
      <c r="T83" s="20"/>
      <c r="U83" s="20"/>
      <c r="V83" s="20"/>
      <c r="W83" s="20"/>
    </row>
    <row r="84" spans="1:23" x14ac:dyDescent="0.25">
      <c r="A84" s="77" t="s">
        <v>158</v>
      </c>
      <c r="B84" s="26">
        <f>SUM('Step 3'!B84:Y84)</f>
        <v>1506</v>
      </c>
      <c r="C84" s="26">
        <f>SUM('Step 3'!C84:Z84)</f>
        <v>1494</v>
      </c>
      <c r="D84" s="26">
        <f>SUM('Step 3'!D84:AA84)</f>
        <v>1466</v>
      </c>
      <c r="E84" s="26">
        <f>SUM('Step 3'!E84:AB84)</f>
        <v>1452</v>
      </c>
      <c r="F84" s="26">
        <f>SUM('Step 3'!F84:AC84)</f>
        <v>1446</v>
      </c>
      <c r="G84" s="20"/>
      <c r="H84" s="20"/>
      <c r="I84" s="20"/>
      <c r="J84" s="20"/>
      <c r="K84" s="20"/>
      <c r="L84" s="20"/>
      <c r="M84" s="20"/>
      <c r="N84" s="20"/>
      <c r="O84" s="20"/>
      <c r="P84" s="20"/>
      <c r="Q84" s="20"/>
      <c r="R84" s="20"/>
      <c r="S84" s="20"/>
      <c r="T84" s="20"/>
      <c r="U84" s="20"/>
      <c r="V84" s="20"/>
      <c r="W84" s="20"/>
    </row>
    <row r="85" spans="1:23" x14ac:dyDescent="0.25">
      <c r="A85" s="77" t="s">
        <v>159</v>
      </c>
      <c r="B85" s="26">
        <f>SUM('Step 3'!B85:Y85)</f>
        <v>8071</v>
      </c>
      <c r="C85" s="26">
        <f>SUM('Step 3'!C85:Z85)</f>
        <v>8018</v>
      </c>
      <c r="D85" s="26">
        <f>SUM('Step 3'!D85:AA85)</f>
        <v>7940</v>
      </c>
      <c r="E85" s="26">
        <f>SUM('Step 3'!E85:AB85)</f>
        <v>7892</v>
      </c>
      <c r="F85" s="26">
        <f>SUM('Step 3'!F85:AC85)</f>
        <v>7878</v>
      </c>
      <c r="G85" s="20"/>
      <c r="H85" s="20"/>
      <c r="I85" s="20"/>
      <c r="J85" s="20"/>
      <c r="K85" s="20"/>
      <c r="L85" s="20"/>
      <c r="M85" s="20"/>
      <c r="N85" s="20"/>
      <c r="O85" s="20"/>
      <c r="P85" s="20"/>
      <c r="Q85" s="20"/>
      <c r="R85" s="20"/>
      <c r="S85" s="20"/>
      <c r="T85" s="20"/>
      <c r="U85" s="20"/>
      <c r="V85" s="20"/>
      <c r="W85" s="20"/>
    </row>
    <row r="86" spans="1:23" x14ac:dyDescent="0.25">
      <c r="A86" s="77" t="s">
        <v>160</v>
      </c>
      <c r="B86" s="26">
        <f>SUM('Step 3'!B86:Y86)</f>
        <v>1620</v>
      </c>
      <c r="C86" s="26">
        <f>SUM('Step 3'!C86:Z86)</f>
        <v>1593</v>
      </c>
      <c r="D86" s="26">
        <f>SUM('Step 3'!D86:AA86)</f>
        <v>1584</v>
      </c>
      <c r="E86" s="26">
        <f>SUM('Step 3'!E86:AB86)</f>
        <v>1568</v>
      </c>
      <c r="F86" s="26">
        <f>SUM('Step 3'!F86:AC86)</f>
        <v>1567</v>
      </c>
      <c r="G86" s="20"/>
      <c r="H86" s="20"/>
      <c r="I86" s="20"/>
      <c r="J86" s="20"/>
      <c r="K86" s="20"/>
      <c r="L86" s="20"/>
      <c r="M86" s="20"/>
      <c r="N86" s="20"/>
      <c r="O86" s="20"/>
      <c r="P86" s="20"/>
      <c r="Q86" s="20"/>
      <c r="R86" s="20"/>
      <c r="S86" s="20"/>
      <c r="T86" s="20"/>
      <c r="U86" s="20"/>
      <c r="V86" s="20"/>
      <c r="W86" s="20"/>
    </row>
    <row r="87" spans="1:23" x14ac:dyDescent="0.25">
      <c r="A87" s="77" t="s">
        <v>163</v>
      </c>
      <c r="B87" s="26">
        <f>SUM('Step 3'!B87:Y87)</f>
        <v>671</v>
      </c>
      <c r="C87" s="26">
        <f>SUM('Step 3'!C87:Z87)</f>
        <v>663</v>
      </c>
      <c r="D87" s="26">
        <f>SUM('Step 3'!D87:AA87)</f>
        <v>660</v>
      </c>
      <c r="E87" s="26">
        <f>SUM('Step 3'!E87:AB87)</f>
        <v>659</v>
      </c>
      <c r="F87" s="26">
        <f>SUM('Step 3'!F87:AC87)</f>
        <v>664</v>
      </c>
      <c r="G87" s="20"/>
      <c r="H87" s="20"/>
      <c r="I87" s="20"/>
      <c r="J87" s="20"/>
      <c r="K87" s="20"/>
      <c r="L87" s="20"/>
      <c r="M87" s="20"/>
      <c r="N87" s="20"/>
      <c r="O87" s="20"/>
      <c r="P87" s="20"/>
      <c r="Q87" s="20"/>
      <c r="R87" s="20"/>
      <c r="S87" s="20"/>
      <c r="T87" s="20"/>
      <c r="U87" s="20"/>
      <c r="V87" s="20"/>
      <c r="W87" s="20"/>
    </row>
    <row r="88" spans="1:23" x14ac:dyDescent="0.25">
      <c r="A88" s="77" t="s">
        <v>164</v>
      </c>
      <c r="B88" s="26">
        <f>SUM('Step 3'!B88:Y88)</f>
        <v>1738</v>
      </c>
      <c r="C88" s="26">
        <f>SUM('Step 3'!C88:Z88)</f>
        <v>1738</v>
      </c>
      <c r="D88" s="26">
        <f>SUM('Step 3'!D88:AA88)</f>
        <v>1716</v>
      </c>
      <c r="E88" s="26">
        <f>SUM('Step 3'!E88:AB88)</f>
        <v>1705</v>
      </c>
      <c r="F88" s="26">
        <f>SUM('Step 3'!F88:AC88)</f>
        <v>1710</v>
      </c>
      <c r="G88" s="20"/>
      <c r="H88" s="20"/>
      <c r="I88" s="20"/>
      <c r="J88" s="20"/>
      <c r="K88" s="20"/>
      <c r="L88" s="20"/>
      <c r="M88" s="20"/>
      <c r="N88" s="20"/>
      <c r="O88" s="20"/>
      <c r="P88" s="20"/>
      <c r="Q88" s="20"/>
      <c r="R88" s="20"/>
      <c r="S88" s="20"/>
      <c r="T88" s="20"/>
      <c r="U88" s="20"/>
      <c r="V88" s="20"/>
      <c r="W88" s="20"/>
    </row>
    <row r="89" spans="1:23" x14ac:dyDescent="0.25">
      <c r="A89" s="77" t="s">
        <v>166</v>
      </c>
      <c r="B89" s="26">
        <f>SUM('Step 3'!B89:Y89)</f>
        <v>725</v>
      </c>
      <c r="C89" s="26">
        <f>SUM('Step 3'!C89:Z89)</f>
        <v>723</v>
      </c>
      <c r="D89" s="26">
        <f>SUM('Step 3'!D89:AA89)</f>
        <v>711</v>
      </c>
      <c r="E89" s="26">
        <f>SUM('Step 3'!E89:AB89)</f>
        <v>682</v>
      </c>
      <c r="F89" s="26">
        <f>SUM('Step 3'!F89:AC89)</f>
        <v>668</v>
      </c>
      <c r="G89" s="20"/>
      <c r="H89" s="20"/>
      <c r="I89" s="20"/>
      <c r="J89" s="20"/>
      <c r="K89" s="20"/>
      <c r="L89" s="20"/>
      <c r="M89" s="20"/>
      <c r="N89" s="20"/>
      <c r="O89" s="20"/>
      <c r="P89" s="20"/>
      <c r="Q89" s="20"/>
      <c r="R89" s="20"/>
      <c r="S89" s="20"/>
      <c r="T89" s="20"/>
      <c r="U89" s="20"/>
      <c r="V89" s="20"/>
      <c r="W89" s="20"/>
    </row>
    <row r="90" spans="1:23" x14ac:dyDescent="0.25">
      <c r="A90" s="77" t="s">
        <v>168</v>
      </c>
      <c r="B90" s="26">
        <f>SUM('Step 3'!B90:Y90)</f>
        <v>511</v>
      </c>
      <c r="C90" s="26">
        <f>SUM('Step 3'!C90:Z90)</f>
        <v>510</v>
      </c>
      <c r="D90" s="26">
        <f>SUM('Step 3'!D90:AA90)</f>
        <v>510</v>
      </c>
      <c r="E90" s="26">
        <f>SUM('Step 3'!E90:AB90)</f>
        <v>504</v>
      </c>
      <c r="F90" s="26">
        <f>SUM('Step 3'!F90:AC90)</f>
        <v>504</v>
      </c>
      <c r="G90" s="20"/>
      <c r="H90" s="20"/>
      <c r="I90" s="20"/>
      <c r="J90" s="20"/>
      <c r="K90" s="20"/>
      <c r="L90" s="20"/>
      <c r="M90" s="20"/>
      <c r="N90" s="20"/>
      <c r="O90" s="20"/>
      <c r="P90" s="20"/>
      <c r="Q90" s="20"/>
      <c r="R90" s="20"/>
      <c r="S90" s="20"/>
      <c r="T90" s="20"/>
      <c r="U90" s="20"/>
      <c r="V90" s="20"/>
      <c r="W90" s="20"/>
    </row>
    <row r="91" spans="1:23" x14ac:dyDescent="0.25">
      <c r="A91" s="77" t="s">
        <v>170</v>
      </c>
      <c r="B91" s="26">
        <f>SUM('Step 3'!B91:Y91)</f>
        <v>1532</v>
      </c>
      <c r="C91" s="26">
        <f>SUM('Step 3'!C91:Z91)</f>
        <v>1511</v>
      </c>
      <c r="D91" s="26">
        <f>SUM('Step 3'!D91:AA91)</f>
        <v>1498</v>
      </c>
      <c r="E91" s="26">
        <f>SUM('Step 3'!E91:AB91)</f>
        <v>1476</v>
      </c>
      <c r="F91" s="26">
        <f>SUM('Step 3'!F91:AC91)</f>
        <v>1458</v>
      </c>
      <c r="G91" s="20"/>
      <c r="H91" s="20"/>
      <c r="I91" s="20"/>
      <c r="J91" s="20"/>
      <c r="K91" s="20"/>
      <c r="L91" s="20"/>
      <c r="M91" s="20"/>
      <c r="N91" s="20"/>
      <c r="O91" s="20"/>
      <c r="P91" s="20"/>
      <c r="Q91" s="20"/>
      <c r="R91" s="20"/>
      <c r="S91" s="20"/>
      <c r="T91" s="20"/>
      <c r="U91" s="20"/>
      <c r="V91" s="20"/>
      <c r="W91" s="20"/>
    </row>
    <row r="92" spans="1:23" x14ac:dyDescent="0.25">
      <c r="A92" s="77" t="s">
        <v>171</v>
      </c>
      <c r="B92" s="26">
        <f>SUM('Step 3'!B92:Y92)</f>
        <v>2016</v>
      </c>
      <c r="C92" s="26">
        <f>SUM('Step 3'!C92:Z92)</f>
        <v>2000</v>
      </c>
      <c r="D92" s="26">
        <f>SUM('Step 3'!D92:AA92)</f>
        <v>1989</v>
      </c>
      <c r="E92" s="26">
        <f>SUM('Step 3'!E92:AB92)</f>
        <v>1974</v>
      </c>
      <c r="F92" s="26">
        <f>SUM('Step 3'!F92:AC92)</f>
        <v>1984</v>
      </c>
      <c r="G92" s="20"/>
      <c r="H92" s="20"/>
      <c r="I92" s="20"/>
      <c r="J92" s="20"/>
      <c r="K92" s="20"/>
      <c r="L92" s="20"/>
      <c r="M92" s="20"/>
      <c r="N92" s="20"/>
      <c r="O92" s="20"/>
      <c r="P92" s="20"/>
      <c r="Q92" s="20"/>
      <c r="R92" s="20"/>
      <c r="S92" s="20"/>
      <c r="T92" s="20"/>
      <c r="U92" s="20"/>
      <c r="V92" s="20"/>
      <c r="W92" s="20"/>
    </row>
    <row r="93" spans="1:23" x14ac:dyDescent="0.25">
      <c r="A93" s="77" t="s">
        <v>174</v>
      </c>
      <c r="B93" s="26">
        <f>SUM('Step 3'!B93:Y93)</f>
        <v>13778</v>
      </c>
      <c r="C93" s="26">
        <f>SUM('Step 3'!C93:Z93)</f>
        <v>13686</v>
      </c>
      <c r="D93" s="26">
        <f>SUM('Step 3'!D93:AA93)</f>
        <v>13551</v>
      </c>
      <c r="E93" s="26">
        <f>SUM('Step 3'!E93:AB93)</f>
        <v>13409</v>
      </c>
      <c r="F93" s="26">
        <f>SUM('Step 3'!F93:AC93)</f>
        <v>13312</v>
      </c>
      <c r="G93" s="20"/>
      <c r="H93" s="20"/>
      <c r="I93" s="20"/>
      <c r="J93" s="20"/>
      <c r="K93" s="20"/>
      <c r="L93" s="20"/>
      <c r="M93" s="20"/>
      <c r="N93" s="20"/>
      <c r="O93" s="20"/>
      <c r="P93" s="20"/>
      <c r="Q93" s="20"/>
      <c r="R93" s="20"/>
      <c r="S93" s="20"/>
      <c r="T93" s="20"/>
      <c r="U93" s="20"/>
      <c r="V93" s="20"/>
      <c r="W93" s="20"/>
    </row>
    <row r="94" spans="1:23" x14ac:dyDescent="0.25">
      <c r="A94" s="77" t="s">
        <v>176</v>
      </c>
      <c r="B94" s="26">
        <f>SUM('Step 3'!B94:Y94)</f>
        <v>11563</v>
      </c>
      <c r="C94" s="26">
        <f>SUM('Step 3'!C94:Z94)</f>
        <v>11460</v>
      </c>
      <c r="D94" s="26">
        <f>SUM('Step 3'!D94:AA94)</f>
        <v>11408</v>
      </c>
      <c r="E94" s="26">
        <f>SUM('Step 3'!E94:AB94)</f>
        <v>11310</v>
      </c>
      <c r="F94" s="26">
        <f>SUM('Step 3'!F94:AC94)</f>
        <v>11255</v>
      </c>
      <c r="G94" s="20"/>
      <c r="H94" s="20"/>
      <c r="I94" s="20"/>
      <c r="J94" s="20"/>
      <c r="K94" s="20"/>
      <c r="L94" s="20"/>
      <c r="M94" s="20"/>
      <c r="N94" s="20"/>
      <c r="O94" s="20"/>
      <c r="P94" s="20"/>
      <c r="Q94" s="20"/>
      <c r="R94" s="20"/>
      <c r="S94" s="20"/>
      <c r="T94" s="20"/>
      <c r="U94" s="20"/>
      <c r="V94" s="20"/>
      <c r="W94" s="20"/>
    </row>
    <row r="95" spans="1:23" x14ac:dyDescent="0.25">
      <c r="A95" s="77" t="s">
        <v>177</v>
      </c>
      <c r="B95" s="26">
        <f>SUM('Step 3'!B95:Y95)</f>
        <v>393</v>
      </c>
      <c r="C95" s="26">
        <f>SUM('Step 3'!C95:Z95)</f>
        <v>390</v>
      </c>
      <c r="D95" s="26">
        <f>SUM('Step 3'!D95:AA95)</f>
        <v>392</v>
      </c>
      <c r="E95" s="26">
        <f>SUM('Step 3'!E95:AB95)</f>
        <v>389</v>
      </c>
      <c r="F95" s="26">
        <f>SUM('Step 3'!F95:AC95)</f>
        <v>389</v>
      </c>
      <c r="G95" s="20"/>
      <c r="H95" s="20"/>
      <c r="I95" s="20"/>
      <c r="J95" s="20"/>
      <c r="K95" s="20"/>
      <c r="L95" s="20"/>
      <c r="M95" s="20"/>
      <c r="N95" s="20"/>
      <c r="O95" s="20"/>
      <c r="P95" s="20"/>
      <c r="Q95" s="20"/>
      <c r="R95" s="20"/>
      <c r="S95" s="20"/>
      <c r="T95" s="20"/>
      <c r="U95" s="20"/>
      <c r="V95" s="20"/>
      <c r="W95" s="20"/>
    </row>
    <row r="96" spans="1:23" x14ac:dyDescent="0.25">
      <c r="A96" s="77" t="s">
        <v>179</v>
      </c>
      <c r="B96" s="26">
        <f>SUM('Step 3'!B96:Y96)</f>
        <v>502</v>
      </c>
      <c r="C96" s="26">
        <f>SUM('Step 3'!C96:Z96)</f>
        <v>497</v>
      </c>
      <c r="D96" s="26">
        <f>SUM('Step 3'!D96:AA96)</f>
        <v>491</v>
      </c>
      <c r="E96" s="26">
        <f>SUM('Step 3'!E96:AB96)</f>
        <v>492</v>
      </c>
      <c r="F96" s="26">
        <f>SUM('Step 3'!F96:AC96)</f>
        <v>484</v>
      </c>
      <c r="G96" s="20"/>
      <c r="H96" s="20"/>
      <c r="I96" s="20"/>
      <c r="J96" s="20"/>
      <c r="K96" s="20"/>
      <c r="L96" s="20"/>
      <c r="M96" s="20"/>
      <c r="N96" s="20"/>
      <c r="O96" s="20"/>
      <c r="P96" s="20"/>
      <c r="Q96" s="20"/>
      <c r="R96" s="20"/>
      <c r="S96" s="20"/>
      <c r="T96" s="20"/>
      <c r="U96" s="20"/>
      <c r="V96" s="20"/>
      <c r="W96" s="20"/>
    </row>
    <row r="97" spans="1:23" x14ac:dyDescent="0.25">
      <c r="A97" s="77" t="s">
        <v>180</v>
      </c>
      <c r="B97" s="26">
        <f>SUM('Step 3'!B97:Y97)</f>
        <v>764</v>
      </c>
      <c r="C97" s="26">
        <f>SUM('Step 3'!C97:Z97)</f>
        <v>750</v>
      </c>
      <c r="D97" s="26">
        <f>SUM('Step 3'!D97:AA97)</f>
        <v>742</v>
      </c>
      <c r="E97" s="26">
        <f>SUM('Step 3'!E97:AB97)</f>
        <v>730</v>
      </c>
      <c r="F97" s="26">
        <f>SUM('Step 3'!F97:AC97)</f>
        <v>706</v>
      </c>
      <c r="G97" s="20"/>
      <c r="H97" s="20"/>
      <c r="I97" s="20"/>
      <c r="J97" s="20"/>
      <c r="K97" s="20"/>
      <c r="L97" s="20"/>
      <c r="M97" s="20"/>
      <c r="N97" s="20"/>
      <c r="O97" s="20"/>
      <c r="P97" s="20"/>
      <c r="Q97" s="20"/>
      <c r="R97" s="20"/>
      <c r="S97" s="20"/>
      <c r="T97" s="20"/>
      <c r="U97" s="20"/>
      <c r="V97" s="20"/>
      <c r="W97" s="20"/>
    </row>
    <row r="98" spans="1:23" x14ac:dyDescent="0.25">
      <c r="A98" s="77" t="s">
        <v>181</v>
      </c>
      <c r="B98" s="26">
        <f>SUM('Step 3'!B98:Y98)</f>
        <v>1000</v>
      </c>
      <c r="C98" s="26">
        <f>SUM('Step 3'!C98:Z98)</f>
        <v>993</v>
      </c>
      <c r="D98" s="26">
        <f>SUM('Step 3'!D98:AA98)</f>
        <v>989</v>
      </c>
      <c r="E98" s="26">
        <f>SUM('Step 3'!E98:AB98)</f>
        <v>976</v>
      </c>
      <c r="F98" s="26">
        <f>SUM('Step 3'!F98:AC98)</f>
        <v>959</v>
      </c>
      <c r="G98" s="20"/>
      <c r="H98" s="20"/>
      <c r="I98" s="20"/>
      <c r="J98" s="20"/>
      <c r="K98" s="20"/>
      <c r="L98" s="20"/>
      <c r="M98" s="20"/>
      <c r="N98" s="20"/>
      <c r="O98" s="20"/>
      <c r="P98" s="20"/>
      <c r="Q98" s="20"/>
      <c r="R98" s="20"/>
      <c r="S98" s="20"/>
      <c r="T98" s="20"/>
      <c r="U98" s="20"/>
      <c r="V98" s="20"/>
      <c r="W98" s="20"/>
    </row>
    <row r="99" spans="1:23" x14ac:dyDescent="0.25">
      <c r="A99" s="77" t="s">
        <v>183</v>
      </c>
      <c r="B99" s="26">
        <f>SUM('Step 3'!B99:Y99)</f>
        <v>969</v>
      </c>
      <c r="C99" s="26">
        <f>SUM('Step 3'!C99:Z99)</f>
        <v>949</v>
      </c>
      <c r="D99" s="26">
        <f>SUM('Step 3'!D99:AA99)</f>
        <v>930</v>
      </c>
      <c r="E99" s="26">
        <f>SUM('Step 3'!E99:AB99)</f>
        <v>919</v>
      </c>
      <c r="F99" s="26">
        <f>SUM('Step 3'!F99:AC99)</f>
        <v>867</v>
      </c>
      <c r="G99" s="20"/>
      <c r="H99" s="20"/>
      <c r="I99" s="20"/>
      <c r="J99" s="20"/>
      <c r="K99" s="20"/>
      <c r="L99" s="20"/>
      <c r="M99" s="20"/>
      <c r="N99" s="20"/>
      <c r="O99" s="20"/>
      <c r="P99" s="20"/>
      <c r="Q99" s="20"/>
      <c r="R99" s="20"/>
      <c r="S99" s="20"/>
      <c r="T99" s="20"/>
      <c r="U99" s="20"/>
      <c r="V99" s="20"/>
      <c r="W99" s="20"/>
    </row>
    <row r="100" spans="1:23" x14ac:dyDescent="0.25">
      <c r="A100" s="77" t="s">
        <v>184</v>
      </c>
      <c r="B100" s="26">
        <f>SUM('Step 3'!B100:Y100)</f>
        <v>457</v>
      </c>
      <c r="C100" s="26">
        <f>SUM('Step 3'!C100:Z100)</f>
        <v>451</v>
      </c>
      <c r="D100" s="26">
        <f>SUM('Step 3'!D100:AA100)</f>
        <v>449</v>
      </c>
      <c r="E100" s="26">
        <f>SUM('Step 3'!E100:AB100)</f>
        <v>444</v>
      </c>
      <c r="F100" s="26">
        <f>SUM('Step 3'!F100:AC100)</f>
        <v>435</v>
      </c>
      <c r="G100" s="20"/>
      <c r="H100" s="20"/>
      <c r="I100" s="20"/>
      <c r="J100" s="20"/>
      <c r="K100" s="20"/>
      <c r="L100" s="20"/>
      <c r="M100" s="20"/>
      <c r="N100" s="20"/>
      <c r="O100" s="20"/>
      <c r="P100" s="20"/>
      <c r="Q100" s="20"/>
      <c r="R100" s="20"/>
      <c r="S100" s="20"/>
      <c r="T100" s="20"/>
      <c r="U100" s="20"/>
      <c r="V100" s="20"/>
      <c r="W100" s="20"/>
    </row>
    <row r="101" spans="1:23" x14ac:dyDescent="0.25">
      <c r="A101" s="77" t="s">
        <v>185</v>
      </c>
      <c r="B101" s="26">
        <f>SUM('Step 3'!B101:Y101)</f>
        <v>2835</v>
      </c>
      <c r="C101" s="26">
        <f>SUM('Step 3'!C101:Z101)</f>
        <v>2813</v>
      </c>
      <c r="D101" s="26">
        <f>SUM('Step 3'!D101:AA101)</f>
        <v>2796</v>
      </c>
      <c r="E101" s="26">
        <f>SUM('Step 3'!E101:AB101)</f>
        <v>2780</v>
      </c>
      <c r="F101" s="26">
        <f>SUM('Step 3'!F101:AC101)</f>
        <v>2765</v>
      </c>
      <c r="G101" s="20"/>
      <c r="H101" s="20"/>
      <c r="I101" s="20"/>
      <c r="J101" s="20"/>
      <c r="K101" s="20"/>
      <c r="L101" s="20"/>
      <c r="M101" s="20"/>
      <c r="N101" s="20"/>
      <c r="O101" s="20"/>
      <c r="P101" s="20"/>
      <c r="Q101" s="20"/>
      <c r="R101" s="20"/>
      <c r="S101" s="20"/>
      <c r="T101" s="20"/>
      <c r="U101" s="20"/>
      <c r="V101" s="20"/>
      <c r="W101" s="20"/>
    </row>
    <row r="102" spans="1:23" x14ac:dyDescent="0.25">
      <c r="A102" s="77" t="s">
        <v>187</v>
      </c>
      <c r="B102" s="26">
        <f>SUM('Step 3'!B102:Y102)</f>
        <v>1769</v>
      </c>
      <c r="C102" s="26">
        <f>SUM('Step 3'!C102:Z102)</f>
        <v>1746</v>
      </c>
      <c r="D102" s="26">
        <f>SUM('Step 3'!D102:AA102)</f>
        <v>1730</v>
      </c>
      <c r="E102" s="26">
        <f>SUM('Step 3'!E102:AB102)</f>
        <v>1712</v>
      </c>
      <c r="F102" s="26">
        <f>SUM('Step 3'!F102:AC102)</f>
        <v>1687</v>
      </c>
      <c r="G102" s="20"/>
      <c r="H102" s="20"/>
      <c r="I102" s="20"/>
      <c r="J102" s="20"/>
      <c r="K102" s="20"/>
      <c r="L102" s="20"/>
      <c r="M102" s="20"/>
      <c r="N102" s="20"/>
      <c r="O102" s="20"/>
      <c r="P102" s="20"/>
      <c r="Q102" s="20"/>
      <c r="R102" s="20"/>
      <c r="S102" s="20"/>
      <c r="T102" s="20"/>
      <c r="U102" s="20"/>
      <c r="V102" s="20"/>
      <c r="W102" s="20"/>
    </row>
    <row r="103" spans="1:23" x14ac:dyDescent="0.25">
      <c r="A103" s="77" t="s">
        <v>188</v>
      </c>
      <c r="B103" s="26">
        <f>SUM('Step 3'!B103:Y103)</f>
        <v>9743</v>
      </c>
      <c r="C103" s="26">
        <f>SUM('Step 3'!C103:Z103)</f>
        <v>9705</v>
      </c>
      <c r="D103" s="26">
        <f>SUM('Step 3'!D103:AA103)</f>
        <v>9664</v>
      </c>
      <c r="E103" s="26">
        <f>SUM('Step 3'!E103:AB103)</f>
        <v>9600</v>
      </c>
      <c r="F103" s="26">
        <f>SUM('Step 3'!F103:AC103)</f>
        <v>9549</v>
      </c>
      <c r="G103" s="20"/>
      <c r="H103" s="20"/>
      <c r="I103" s="20"/>
      <c r="J103" s="20"/>
      <c r="K103" s="20"/>
      <c r="L103" s="20"/>
      <c r="M103" s="20"/>
      <c r="N103" s="20"/>
      <c r="O103" s="20"/>
      <c r="P103" s="20"/>
      <c r="Q103" s="20"/>
      <c r="R103" s="20"/>
      <c r="S103" s="20"/>
      <c r="T103" s="20"/>
      <c r="U103" s="20"/>
      <c r="V103" s="20"/>
      <c r="W103" s="20"/>
    </row>
    <row r="104" spans="1:23" x14ac:dyDescent="0.25">
      <c r="A104" s="77" t="s">
        <v>189</v>
      </c>
      <c r="B104" s="26">
        <f>SUM('Step 3'!B104:Y104)</f>
        <v>390</v>
      </c>
      <c r="C104" s="26">
        <f>SUM('Step 3'!C104:Z104)</f>
        <v>381</v>
      </c>
      <c r="D104" s="26">
        <f>SUM('Step 3'!D104:AA104)</f>
        <v>375</v>
      </c>
      <c r="E104" s="26">
        <f>SUM('Step 3'!E104:AB104)</f>
        <v>376</v>
      </c>
      <c r="F104" s="26">
        <f>SUM('Step 3'!F104:AC104)</f>
        <v>376</v>
      </c>
      <c r="G104" s="20"/>
      <c r="H104" s="20"/>
      <c r="I104" s="20"/>
      <c r="J104" s="20"/>
      <c r="K104" s="20"/>
      <c r="L104" s="20"/>
      <c r="M104" s="20"/>
      <c r="N104" s="20"/>
      <c r="O104" s="20"/>
      <c r="P104" s="20"/>
      <c r="Q104" s="20"/>
      <c r="R104" s="20"/>
      <c r="S104" s="20"/>
      <c r="T104" s="20"/>
      <c r="U104" s="20"/>
      <c r="V104" s="20"/>
      <c r="W104" s="20"/>
    </row>
    <row r="105" spans="1:23" x14ac:dyDescent="0.25">
      <c r="A105" s="77" t="s">
        <v>190</v>
      </c>
      <c r="B105" s="26">
        <f>SUM('Step 3'!B105:Y105)</f>
        <v>692</v>
      </c>
      <c r="C105" s="26">
        <f>SUM('Step 3'!C105:Z105)</f>
        <v>697</v>
      </c>
      <c r="D105" s="26">
        <f>SUM('Step 3'!D105:AA105)</f>
        <v>691</v>
      </c>
      <c r="E105" s="26">
        <f>SUM('Step 3'!E105:AB105)</f>
        <v>685</v>
      </c>
      <c r="F105" s="26">
        <f>SUM('Step 3'!F105:AC105)</f>
        <v>694</v>
      </c>
      <c r="G105" s="20"/>
      <c r="H105" s="20"/>
      <c r="I105" s="20"/>
      <c r="J105" s="20"/>
      <c r="K105" s="20"/>
      <c r="L105" s="20"/>
      <c r="M105" s="20"/>
      <c r="N105" s="20"/>
      <c r="O105" s="20"/>
      <c r="P105" s="20"/>
      <c r="Q105" s="20"/>
      <c r="R105" s="20"/>
      <c r="S105" s="20"/>
      <c r="T105" s="20"/>
      <c r="U105" s="20"/>
      <c r="V105" s="20"/>
      <c r="W105" s="20"/>
    </row>
    <row r="106" spans="1:23" x14ac:dyDescent="0.25">
      <c r="A106" s="77" t="s">
        <v>191</v>
      </c>
      <c r="B106" s="26">
        <f>SUM('Step 3'!B106:Y106)</f>
        <v>368</v>
      </c>
      <c r="C106" s="26">
        <f>SUM('Step 3'!C106:Z106)</f>
        <v>360</v>
      </c>
      <c r="D106" s="26">
        <f>SUM('Step 3'!D106:AA106)</f>
        <v>354</v>
      </c>
      <c r="E106" s="26">
        <f>SUM('Step 3'!E106:AB106)</f>
        <v>355</v>
      </c>
      <c r="F106" s="26">
        <f>SUM('Step 3'!F106:AC106)</f>
        <v>346</v>
      </c>
      <c r="G106" s="20"/>
      <c r="H106" s="20"/>
      <c r="I106" s="20"/>
      <c r="J106" s="20"/>
      <c r="K106" s="20"/>
      <c r="L106" s="20"/>
      <c r="M106" s="20"/>
      <c r="N106" s="20"/>
      <c r="O106" s="20"/>
      <c r="P106" s="20"/>
      <c r="Q106" s="20"/>
      <c r="R106" s="20"/>
      <c r="S106" s="20"/>
      <c r="T106" s="20"/>
      <c r="U106" s="20"/>
      <c r="V106" s="20"/>
      <c r="W106" s="20"/>
    </row>
    <row r="107" spans="1:23" x14ac:dyDescent="0.25">
      <c r="A107" s="77" t="s">
        <v>192</v>
      </c>
      <c r="B107" s="26">
        <f>SUM('Step 3'!B107:Y107)</f>
        <v>3152</v>
      </c>
      <c r="C107" s="26">
        <f>SUM('Step 3'!C107:Z107)</f>
        <v>3119</v>
      </c>
      <c r="D107" s="26">
        <f>SUM('Step 3'!D107:AA107)</f>
        <v>3096</v>
      </c>
      <c r="E107" s="26">
        <f>SUM('Step 3'!E107:AB107)</f>
        <v>3065</v>
      </c>
      <c r="F107" s="26">
        <f>SUM('Step 3'!F107:AC107)</f>
        <v>3053</v>
      </c>
      <c r="G107" s="20"/>
      <c r="H107" s="20"/>
      <c r="I107" s="20"/>
      <c r="J107" s="20"/>
      <c r="K107" s="20"/>
      <c r="L107" s="20"/>
      <c r="M107" s="20"/>
      <c r="N107" s="20"/>
      <c r="O107" s="20"/>
      <c r="P107" s="20"/>
      <c r="Q107" s="20"/>
      <c r="R107" s="20"/>
      <c r="S107" s="20"/>
      <c r="T107" s="20"/>
      <c r="U107" s="20"/>
      <c r="V107" s="20"/>
      <c r="W107" s="20"/>
    </row>
    <row r="108" spans="1:23" x14ac:dyDescent="0.25">
      <c r="A108" s="77" t="s">
        <v>193</v>
      </c>
      <c r="B108" s="26">
        <f>SUM('Step 3'!B108:Y108)</f>
        <v>13912</v>
      </c>
      <c r="C108" s="26">
        <f>SUM('Step 3'!C108:Z108)</f>
        <v>13836</v>
      </c>
      <c r="D108" s="26">
        <f>SUM('Step 3'!D108:AA108)</f>
        <v>13731</v>
      </c>
      <c r="E108" s="26">
        <f>SUM('Step 3'!E108:AB108)</f>
        <v>13609</v>
      </c>
      <c r="F108" s="26">
        <f>SUM('Step 3'!F108:AC108)</f>
        <v>13597</v>
      </c>
      <c r="G108" s="20"/>
      <c r="H108" s="20"/>
      <c r="I108" s="20"/>
      <c r="J108" s="20"/>
      <c r="K108" s="20"/>
      <c r="L108" s="20"/>
      <c r="M108" s="20"/>
      <c r="N108" s="20"/>
      <c r="O108" s="20"/>
      <c r="P108" s="20"/>
      <c r="Q108" s="20"/>
      <c r="R108" s="20"/>
      <c r="S108" s="20"/>
      <c r="T108" s="20"/>
      <c r="U108" s="20"/>
      <c r="V108" s="20"/>
      <c r="W108" s="20"/>
    </row>
    <row r="109" spans="1:23" x14ac:dyDescent="0.25">
      <c r="A109" s="77" t="s">
        <v>194</v>
      </c>
      <c r="B109" s="26">
        <f>SUM('Step 3'!B109:Y109)</f>
        <v>624</v>
      </c>
      <c r="C109" s="26">
        <f>SUM('Step 3'!C109:Z109)</f>
        <v>615</v>
      </c>
      <c r="D109" s="26">
        <f>SUM('Step 3'!D109:AA109)</f>
        <v>601</v>
      </c>
      <c r="E109" s="26">
        <f>SUM('Step 3'!E109:AB109)</f>
        <v>595</v>
      </c>
      <c r="F109" s="26">
        <f>SUM('Step 3'!F109:AC109)</f>
        <v>582</v>
      </c>
      <c r="G109" s="20"/>
      <c r="H109" s="20"/>
      <c r="I109" s="20"/>
      <c r="J109" s="20"/>
      <c r="K109" s="20"/>
      <c r="L109" s="20"/>
      <c r="M109" s="20"/>
      <c r="N109" s="20"/>
      <c r="O109" s="20"/>
      <c r="P109" s="20"/>
      <c r="Q109" s="20"/>
      <c r="R109" s="20"/>
      <c r="S109" s="20"/>
      <c r="T109" s="20"/>
      <c r="U109" s="20"/>
      <c r="V109" s="20"/>
      <c r="W109" s="20"/>
    </row>
    <row r="110" spans="1:23" x14ac:dyDescent="0.25">
      <c r="A110" s="77" t="s">
        <v>196</v>
      </c>
      <c r="B110" s="26">
        <f>SUM('Step 3'!B110:Y110)</f>
        <v>4759</v>
      </c>
      <c r="C110" s="26">
        <f>SUM('Step 3'!C110:Z110)</f>
        <v>4704</v>
      </c>
      <c r="D110" s="26">
        <f>SUM('Step 3'!D110:AA110)</f>
        <v>4633</v>
      </c>
      <c r="E110" s="26">
        <f>SUM('Step 3'!E110:AB110)</f>
        <v>4556</v>
      </c>
      <c r="F110" s="26">
        <f>SUM('Step 3'!F110:AC110)</f>
        <v>4524</v>
      </c>
      <c r="G110" s="20"/>
      <c r="H110" s="20"/>
      <c r="I110" s="20"/>
      <c r="J110" s="20"/>
      <c r="K110" s="20"/>
      <c r="L110" s="20"/>
      <c r="M110" s="20"/>
      <c r="N110" s="20"/>
      <c r="O110" s="20"/>
      <c r="P110" s="20"/>
      <c r="Q110" s="20"/>
      <c r="R110" s="20"/>
      <c r="S110" s="20"/>
      <c r="T110" s="20"/>
      <c r="U110" s="20"/>
      <c r="V110" s="20"/>
      <c r="W110" s="20"/>
    </row>
    <row r="111" spans="1:23" x14ac:dyDescent="0.25">
      <c r="A111" s="77" t="s">
        <v>197</v>
      </c>
      <c r="B111" s="26">
        <f>SUM('Step 3'!B111:Y111)</f>
        <v>775</v>
      </c>
      <c r="C111" s="26">
        <f>SUM('Step 3'!C111:Z111)</f>
        <v>765</v>
      </c>
      <c r="D111" s="26">
        <f>SUM('Step 3'!D111:AA111)</f>
        <v>755</v>
      </c>
      <c r="E111" s="26">
        <f>SUM('Step 3'!E111:AB111)</f>
        <v>749</v>
      </c>
      <c r="F111" s="26">
        <f>SUM('Step 3'!F111:AC111)</f>
        <v>752</v>
      </c>
      <c r="G111" s="20"/>
      <c r="H111" s="20"/>
      <c r="I111" s="20"/>
      <c r="J111" s="20"/>
      <c r="K111" s="20"/>
      <c r="L111" s="20"/>
      <c r="M111" s="20"/>
      <c r="N111" s="20"/>
      <c r="O111" s="20"/>
      <c r="P111" s="20"/>
      <c r="Q111" s="20"/>
      <c r="R111" s="20"/>
      <c r="S111" s="20"/>
      <c r="T111" s="20"/>
      <c r="U111" s="20"/>
      <c r="V111" s="20"/>
      <c r="W111" s="20"/>
    </row>
    <row r="112" spans="1:23" x14ac:dyDescent="0.25">
      <c r="A112" s="77" t="s">
        <v>198</v>
      </c>
      <c r="B112" s="26">
        <f>SUM('Step 3'!B112:Y112)</f>
        <v>678</v>
      </c>
      <c r="C112" s="26">
        <f>SUM('Step 3'!C112:Z112)</f>
        <v>676</v>
      </c>
      <c r="D112" s="26">
        <f>SUM('Step 3'!D112:AA112)</f>
        <v>672</v>
      </c>
      <c r="E112" s="26">
        <f>SUM('Step 3'!E112:AB112)</f>
        <v>665</v>
      </c>
      <c r="F112" s="26">
        <f>SUM('Step 3'!F112:AC112)</f>
        <v>663</v>
      </c>
      <c r="G112" s="20"/>
      <c r="H112" s="20"/>
      <c r="I112" s="20"/>
      <c r="J112" s="20"/>
      <c r="K112" s="20"/>
      <c r="L112" s="20"/>
      <c r="M112" s="20"/>
      <c r="N112" s="20"/>
      <c r="O112" s="20"/>
      <c r="P112" s="20"/>
      <c r="Q112" s="20"/>
      <c r="R112" s="20"/>
      <c r="S112" s="20"/>
      <c r="T112" s="20"/>
      <c r="U112" s="20"/>
      <c r="V112" s="20"/>
      <c r="W112" s="20"/>
    </row>
    <row r="113" spans="1:23" x14ac:dyDescent="0.25">
      <c r="A113" s="77" t="s">
        <v>199</v>
      </c>
      <c r="B113" s="26">
        <f>SUM('Step 3'!B113:Y113)</f>
        <v>2842</v>
      </c>
      <c r="C113" s="26">
        <f>SUM('Step 3'!C113:Z113)</f>
        <v>2816</v>
      </c>
      <c r="D113" s="26">
        <f>SUM('Step 3'!D113:AA113)</f>
        <v>2810</v>
      </c>
      <c r="E113" s="26">
        <f>SUM('Step 3'!E113:AB113)</f>
        <v>2805</v>
      </c>
      <c r="F113" s="26">
        <f>SUM('Step 3'!F113:AC113)</f>
        <v>2789</v>
      </c>
      <c r="G113" s="20"/>
      <c r="H113" s="20"/>
      <c r="I113" s="20"/>
      <c r="J113" s="20"/>
      <c r="K113" s="20"/>
      <c r="L113" s="20"/>
      <c r="M113" s="20"/>
      <c r="N113" s="20"/>
      <c r="O113" s="20"/>
      <c r="P113" s="20"/>
      <c r="Q113" s="20"/>
      <c r="R113" s="20"/>
      <c r="S113" s="20"/>
      <c r="T113" s="20"/>
      <c r="U113" s="20"/>
      <c r="V113" s="20"/>
      <c r="W113" s="20"/>
    </row>
    <row r="114" spans="1:23" x14ac:dyDescent="0.25">
      <c r="A114" s="77" t="s">
        <v>200</v>
      </c>
      <c r="B114" s="26">
        <f>SUM('Step 3'!B114:Y114)</f>
        <v>655</v>
      </c>
      <c r="C114" s="26">
        <f>SUM('Step 3'!C114:Z114)</f>
        <v>652</v>
      </c>
      <c r="D114" s="26">
        <f>SUM('Step 3'!D114:AA114)</f>
        <v>651</v>
      </c>
      <c r="E114" s="26">
        <f>SUM('Step 3'!E114:AB114)</f>
        <v>640</v>
      </c>
      <c r="F114" s="26">
        <f>SUM('Step 3'!F114:AC114)</f>
        <v>636</v>
      </c>
      <c r="G114" s="20"/>
      <c r="H114" s="20"/>
      <c r="I114" s="20"/>
      <c r="J114" s="20"/>
      <c r="K114" s="20"/>
      <c r="L114" s="20"/>
      <c r="M114" s="20"/>
      <c r="N114" s="20"/>
      <c r="O114" s="20"/>
      <c r="P114" s="20"/>
      <c r="Q114" s="20"/>
      <c r="R114" s="20"/>
      <c r="S114" s="20"/>
      <c r="T114" s="20"/>
      <c r="U114" s="20"/>
      <c r="V114" s="20"/>
      <c r="W114" s="20"/>
    </row>
    <row r="115" spans="1:23" x14ac:dyDescent="0.25">
      <c r="A115" s="77" t="s">
        <v>202</v>
      </c>
      <c r="B115" s="26">
        <f>SUM('Step 3'!B115:Y115)</f>
        <v>2886</v>
      </c>
      <c r="C115" s="26">
        <f>SUM('Step 3'!C115:Z115)</f>
        <v>2859</v>
      </c>
      <c r="D115" s="26">
        <f>SUM('Step 3'!D115:AA115)</f>
        <v>2810</v>
      </c>
      <c r="E115" s="26">
        <f>SUM('Step 3'!E115:AB115)</f>
        <v>2768</v>
      </c>
      <c r="F115" s="26">
        <f>SUM('Step 3'!F115:AC115)</f>
        <v>2722</v>
      </c>
      <c r="G115" s="20"/>
      <c r="H115" s="20"/>
      <c r="I115" s="20"/>
      <c r="J115" s="20"/>
      <c r="K115" s="20"/>
      <c r="L115" s="20"/>
      <c r="M115" s="20"/>
      <c r="N115" s="20"/>
      <c r="O115" s="20"/>
      <c r="P115" s="20"/>
      <c r="Q115" s="20"/>
      <c r="R115" s="20"/>
      <c r="S115" s="20"/>
      <c r="T115" s="20"/>
      <c r="U115" s="20"/>
      <c r="V115" s="20"/>
      <c r="W115" s="20"/>
    </row>
    <row r="116" spans="1:23" x14ac:dyDescent="0.25">
      <c r="A116" s="77" t="s">
        <v>203</v>
      </c>
      <c r="B116" s="26">
        <f>SUM('Step 3'!B116:Y116)</f>
        <v>17139</v>
      </c>
      <c r="C116" s="26">
        <f>SUM('Step 3'!C116:Z116)</f>
        <v>17021</v>
      </c>
      <c r="D116" s="26">
        <f>SUM('Step 3'!D116:AA116)</f>
        <v>16829</v>
      </c>
      <c r="E116" s="26">
        <f>SUM('Step 3'!E116:AB116)</f>
        <v>16634</v>
      </c>
      <c r="F116" s="26">
        <f>SUM('Step 3'!F116:AC116)</f>
        <v>16531</v>
      </c>
      <c r="G116" s="20"/>
      <c r="H116" s="20"/>
      <c r="I116" s="20"/>
      <c r="J116" s="20"/>
      <c r="K116" s="20"/>
      <c r="L116" s="20"/>
      <c r="M116" s="20"/>
      <c r="N116" s="20"/>
      <c r="O116" s="20"/>
      <c r="P116" s="20"/>
      <c r="Q116" s="20"/>
      <c r="R116" s="20"/>
      <c r="S116" s="20"/>
      <c r="T116" s="20"/>
      <c r="U116" s="20"/>
      <c r="V116" s="20"/>
      <c r="W116" s="20"/>
    </row>
    <row r="117" spans="1:23" x14ac:dyDescent="0.25">
      <c r="A117" s="77" t="s">
        <v>204</v>
      </c>
      <c r="B117" s="26">
        <f>SUM('Step 3'!B117:Y117)</f>
        <v>572</v>
      </c>
      <c r="C117" s="26">
        <f>SUM('Step 3'!C117:Z117)</f>
        <v>569</v>
      </c>
      <c r="D117" s="26">
        <f>SUM('Step 3'!D117:AA117)</f>
        <v>564</v>
      </c>
      <c r="E117" s="26">
        <f>SUM('Step 3'!E117:AB117)</f>
        <v>555</v>
      </c>
      <c r="F117" s="26">
        <f>SUM('Step 3'!F117:AC117)</f>
        <v>531</v>
      </c>
      <c r="G117" s="20"/>
      <c r="H117" s="20"/>
      <c r="I117" s="20"/>
      <c r="J117" s="20"/>
      <c r="K117" s="20"/>
      <c r="L117" s="20"/>
      <c r="M117" s="20"/>
      <c r="N117" s="20"/>
      <c r="O117" s="20"/>
      <c r="P117" s="20"/>
      <c r="Q117" s="20"/>
      <c r="R117" s="20"/>
      <c r="S117" s="20"/>
      <c r="T117" s="20"/>
      <c r="U117" s="20"/>
      <c r="V117" s="20"/>
      <c r="W117" s="20"/>
    </row>
    <row r="118" spans="1:23" x14ac:dyDescent="0.25">
      <c r="A118" s="77" t="s">
        <v>206</v>
      </c>
      <c r="B118" s="26">
        <f>SUM('Step 3'!B118:Y118)</f>
        <v>685</v>
      </c>
      <c r="C118" s="26">
        <f>SUM('Step 3'!C118:Z118)</f>
        <v>684</v>
      </c>
      <c r="D118" s="26">
        <f>SUM('Step 3'!D118:AA118)</f>
        <v>677</v>
      </c>
      <c r="E118" s="26">
        <f>SUM('Step 3'!E118:AB118)</f>
        <v>676</v>
      </c>
      <c r="F118" s="26">
        <f>SUM('Step 3'!F118:AC118)</f>
        <v>679</v>
      </c>
      <c r="G118" s="20"/>
      <c r="H118" s="20"/>
      <c r="I118" s="20"/>
      <c r="J118" s="20"/>
      <c r="K118" s="20"/>
      <c r="L118" s="20"/>
      <c r="M118" s="20"/>
      <c r="N118" s="20"/>
      <c r="O118" s="20"/>
      <c r="P118" s="20"/>
      <c r="Q118" s="20"/>
      <c r="R118" s="20"/>
      <c r="S118" s="20"/>
      <c r="T118" s="20"/>
      <c r="U118" s="20"/>
      <c r="V118" s="20"/>
      <c r="W118" s="20"/>
    </row>
    <row r="119" spans="1:23" x14ac:dyDescent="0.25">
      <c r="A119" s="77" t="s">
        <v>208</v>
      </c>
      <c r="B119" s="26">
        <f>SUM('Step 3'!B119:Y119)</f>
        <v>888</v>
      </c>
      <c r="C119" s="26">
        <f>SUM('Step 3'!C119:Z119)</f>
        <v>897</v>
      </c>
      <c r="D119" s="26">
        <f>SUM('Step 3'!D119:AA119)</f>
        <v>901</v>
      </c>
      <c r="E119" s="26">
        <f>SUM('Step 3'!E119:AB119)</f>
        <v>906</v>
      </c>
      <c r="F119" s="26">
        <f>SUM('Step 3'!F119:AC119)</f>
        <v>897</v>
      </c>
      <c r="G119" s="20"/>
      <c r="H119" s="20"/>
      <c r="I119" s="20"/>
      <c r="J119" s="20"/>
      <c r="K119" s="20"/>
      <c r="L119" s="20"/>
      <c r="M119" s="20"/>
      <c r="N119" s="20"/>
      <c r="O119" s="20"/>
      <c r="P119" s="20"/>
      <c r="Q119" s="20"/>
      <c r="R119" s="20"/>
      <c r="S119" s="20"/>
      <c r="T119" s="20"/>
      <c r="U119" s="20"/>
      <c r="V119" s="20"/>
      <c r="W119" s="20"/>
    </row>
    <row r="120" spans="1:23" x14ac:dyDescent="0.25">
      <c r="A120" s="77" t="s">
        <v>209</v>
      </c>
      <c r="B120" s="26">
        <f>SUM('Step 3'!B120:Y120)</f>
        <v>2433</v>
      </c>
      <c r="C120" s="26">
        <f>SUM('Step 3'!C120:Z120)</f>
        <v>2428</v>
      </c>
      <c r="D120" s="26">
        <f>SUM('Step 3'!D120:AA120)</f>
        <v>2402</v>
      </c>
      <c r="E120" s="26">
        <f>SUM('Step 3'!E120:AB120)</f>
        <v>2377</v>
      </c>
      <c r="F120" s="26">
        <f>SUM('Step 3'!F120:AC120)</f>
        <v>2355</v>
      </c>
      <c r="G120" s="20"/>
      <c r="H120" s="20"/>
      <c r="I120" s="20"/>
      <c r="J120" s="20"/>
      <c r="K120" s="20"/>
      <c r="L120" s="20"/>
      <c r="M120" s="20"/>
      <c r="N120" s="20"/>
      <c r="O120" s="20"/>
      <c r="P120" s="20"/>
      <c r="Q120" s="20"/>
      <c r="R120" s="20"/>
      <c r="S120" s="20"/>
      <c r="T120" s="20"/>
      <c r="U120" s="20"/>
      <c r="V120" s="20"/>
      <c r="W120" s="20"/>
    </row>
    <row r="121" spans="1:23" x14ac:dyDescent="0.25">
      <c r="A121" s="77" t="s">
        <v>210</v>
      </c>
      <c r="B121" s="26">
        <f>SUM('Step 3'!B121:Y121)</f>
        <v>593</v>
      </c>
      <c r="C121" s="26">
        <f>SUM('Step 3'!C121:Z121)</f>
        <v>593</v>
      </c>
      <c r="D121" s="26">
        <f>SUM('Step 3'!D121:AA121)</f>
        <v>584</v>
      </c>
      <c r="E121" s="26">
        <f>SUM('Step 3'!E121:AB121)</f>
        <v>573</v>
      </c>
      <c r="F121" s="26">
        <f>SUM('Step 3'!F121:AC121)</f>
        <v>563</v>
      </c>
      <c r="G121" s="20"/>
      <c r="H121" s="20"/>
      <c r="I121" s="20"/>
      <c r="J121" s="20"/>
      <c r="K121" s="20"/>
      <c r="L121" s="20"/>
      <c r="M121" s="20"/>
      <c r="N121" s="20"/>
      <c r="O121" s="20"/>
      <c r="P121" s="20"/>
      <c r="Q121" s="20"/>
      <c r="R121" s="20"/>
      <c r="S121" s="20"/>
      <c r="T121" s="20"/>
      <c r="U121" s="20"/>
      <c r="V121" s="20"/>
      <c r="W121" s="20"/>
    </row>
    <row r="122" spans="1:23" x14ac:dyDescent="0.25">
      <c r="A122" s="77" t="s">
        <v>211</v>
      </c>
      <c r="B122" s="26">
        <f>SUM('Step 3'!B122:Y122)</f>
        <v>2611</v>
      </c>
      <c r="C122" s="26">
        <f>SUM('Step 3'!C122:Z122)</f>
        <v>2586</v>
      </c>
      <c r="D122" s="26">
        <f>SUM('Step 3'!D122:AA122)</f>
        <v>2552</v>
      </c>
      <c r="E122" s="26">
        <f>SUM('Step 3'!E122:AB122)</f>
        <v>2505</v>
      </c>
      <c r="F122" s="26">
        <f>SUM('Step 3'!F122:AC122)</f>
        <v>2499</v>
      </c>
      <c r="G122" s="20"/>
      <c r="H122" s="20"/>
      <c r="I122" s="20"/>
      <c r="J122" s="20"/>
      <c r="K122" s="20"/>
      <c r="L122" s="20"/>
      <c r="M122" s="20"/>
      <c r="N122" s="20"/>
      <c r="O122" s="20"/>
      <c r="P122" s="20"/>
      <c r="Q122" s="20"/>
      <c r="R122" s="20"/>
      <c r="S122" s="20"/>
      <c r="T122" s="20"/>
      <c r="U122" s="20"/>
      <c r="V122" s="20"/>
      <c r="W122" s="20"/>
    </row>
    <row r="123" spans="1:23" x14ac:dyDescent="0.25">
      <c r="A123" s="77" t="s">
        <v>212</v>
      </c>
      <c r="B123" s="26">
        <f>SUM('Step 3'!B123:Y123)</f>
        <v>1308</v>
      </c>
      <c r="C123" s="26">
        <f>SUM('Step 3'!C123:Z123)</f>
        <v>1298</v>
      </c>
      <c r="D123" s="26">
        <f>SUM('Step 3'!D123:AA123)</f>
        <v>1287</v>
      </c>
      <c r="E123" s="26">
        <f>SUM('Step 3'!E123:AB123)</f>
        <v>1290</v>
      </c>
      <c r="F123" s="26">
        <f>SUM('Step 3'!F123:AC123)</f>
        <v>1293</v>
      </c>
      <c r="G123" s="20"/>
      <c r="H123" s="20"/>
      <c r="I123" s="20"/>
      <c r="J123" s="20"/>
      <c r="K123" s="20"/>
      <c r="L123" s="20"/>
      <c r="M123" s="20"/>
      <c r="N123" s="20"/>
      <c r="O123" s="20"/>
      <c r="P123" s="20"/>
      <c r="Q123" s="20"/>
      <c r="R123" s="20"/>
      <c r="S123" s="20"/>
      <c r="T123" s="20"/>
      <c r="U123" s="20"/>
      <c r="V123" s="20"/>
      <c r="W123" s="20"/>
    </row>
    <row r="124" spans="1:23" x14ac:dyDescent="0.25">
      <c r="A124" s="77" t="s">
        <v>213</v>
      </c>
      <c r="B124" s="26">
        <f>SUM('Step 3'!B124:Y124)</f>
        <v>499</v>
      </c>
      <c r="C124" s="26">
        <f>SUM('Step 3'!C124:Z124)</f>
        <v>495</v>
      </c>
      <c r="D124" s="26">
        <f>SUM('Step 3'!D124:AA124)</f>
        <v>476</v>
      </c>
      <c r="E124" s="26">
        <f>SUM('Step 3'!E124:AB124)</f>
        <v>472</v>
      </c>
      <c r="F124" s="26">
        <f>SUM('Step 3'!F124:AC124)</f>
        <v>467</v>
      </c>
      <c r="G124" s="20"/>
      <c r="H124" s="20"/>
      <c r="I124" s="20"/>
      <c r="J124" s="20"/>
      <c r="K124" s="20"/>
      <c r="L124" s="20"/>
      <c r="M124" s="20"/>
      <c r="N124" s="20"/>
      <c r="O124" s="20"/>
      <c r="P124" s="20"/>
      <c r="Q124" s="20"/>
      <c r="R124" s="20"/>
      <c r="S124" s="20"/>
      <c r="T124" s="20"/>
      <c r="U124" s="20"/>
      <c r="V124" s="20"/>
      <c r="W124" s="20"/>
    </row>
    <row r="125" spans="1:23" x14ac:dyDescent="0.25">
      <c r="A125" s="77" t="s">
        <v>215</v>
      </c>
      <c r="B125" s="26">
        <f>SUM('Step 3'!B125:Y125)</f>
        <v>2879</v>
      </c>
      <c r="C125" s="26">
        <f>SUM('Step 3'!C125:Z125)</f>
        <v>2855</v>
      </c>
      <c r="D125" s="26">
        <f>SUM('Step 3'!D125:AA125)</f>
        <v>2835</v>
      </c>
      <c r="E125" s="26">
        <f>SUM('Step 3'!E125:AB125)</f>
        <v>2840</v>
      </c>
      <c r="F125" s="26">
        <f>SUM('Step 3'!F125:AC125)</f>
        <v>2837</v>
      </c>
      <c r="G125" s="20"/>
      <c r="H125" s="20"/>
      <c r="I125" s="20"/>
      <c r="J125" s="20"/>
      <c r="K125" s="20"/>
      <c r="L125" s="20"/>
      <c r="M125" s="20"/>
      <c r="N125" s="20"/>
      <c r="O125" s="20"/>
      <c r="P125" s="20"/>
      <c r="Q125" s="20"/>
      <c r="R125" s="20"/>
      <c r="S125" s="20"/>
      <c r="T125" s="20"/>
      <c r="U125" s="20"/>
      <c r="V125" s="20"/>
      <c r="W125" s="20"/>
    </row>
    <row r="126" spans="1:23" x14ac:dyDescent="0.25">
      <c r="A126" s="77" t="s">
        <v>216</v>
      </c>
      <c r="B126" s="26">
        <f>SUM('Step 3'!B126:Y126)</f>
        <v>5386</v>
      </c>
      <c r="C126" s="26">
        <f>SUM('Step 3'!C126:Z126)</f>
        <v>5345</v>
      </c>
      <c r="D126" s="26">
        <f>SUM('Step 3'!D126:AA126)</f>
        <v>5309</v>
      </c>
      <c r="E126" s="26">
        <f>SUM('Step 3'!E126:AB126)</f>
        <v>5284</v>
      </c>
      <c r="F126" s="26">
        <f>SUM('Step 3'!F126:AC126)</f>
        <v>5256</v>
      </c>
      <c r="G126" s="20"/>
      <c r="H126" s="20"/>
      <c r="I126" s="20"/>
      <c r="J126" s="20"/>
      <c r="K126" s="20"/>
      <c r="L126" s="20"/>
      <c r="M126" s="20"/>
      <c r="N126" s="20"/>
      <c r="O126" s="20"/>
      <c r="P126" s="20"/>
      <c r="Q126" s="20"/>
      <c r="R126" s="20"/>
      <c r="S126" s="20"/>
      <c r="T126" s="20"/>
      <c r="U126" s="20"/>
      <c r="V126" s="20"/>
      <c r="W126" s="20"/>
    </row>
    <row r="127" spans="1:23" x14ac:dyDescent="0.25">
      <c r="A127" s="77" t="s">
        <v>218</v>
      </c>
      <c r="B127" s="26">
        <f>SUM('Step 3'!B127:Y127)</f>
        <v>672</v>
      </c>
      <c r="C127" s="26">
        <f>SUM('Step 3'!C127:Z127)</f>
        <v>665</v>
      </c>
      <c r="D127" s="26">
        <f>SUM('Step 3'!D127:AA127)</f>
        <v>660</v>
      </c>
      <c r="E127" s="26">
        <f>SUM('Step 3'!E127:AB127)</f>
        <v>654</v>
      </c>
      <c r="F127" s="26">
        <f>SUM('Step 3'!F127:AC127)</f>
        <v>654</v>
      </c>
      <c r="G127" s="20"/>
      <c r="H127" s="20"/>
      <c r="I127" s="20"/>
      <c r="J127" s="20"/>
      <c r="K127" s="20"/>
      <c r="L127" s="20"/>
      <c r="M127" s="20"/>
      <c r="N127" s="20"/>
      <c r="O127" s="20"/>
      <c r="P127" s="20"/>
      <c r="Q127" s="20"/>
      <c r="R127" s="20"/>
      <c r="S127" s="20"/>
      <c r="T127" s="20"/>
      <c r="U127" s="20"/>
      <c r="V127" s="20"/>
      <c r="W127" s="20"/>
    </row>
    <row r="128" spans="1:23" x14ac:dyDescent="0.25">
      <c r="A128" s="77" t="s">
        <v>219</v>
      </c>
      <c r="B128" s="26">
        <f>SUM('Step 3'!B128:Y128)</f>
        <v>11799</v>
      </c>
      <c r="C128" s="26">
        <f>SUM('Step 3'!C128:Z128)</f>
        <v>11769</v>
      </c>
      <c r="D128" s="26">
        <f>SUM('Step 3'!D128:AA128)</f>
        <v>11705</v>
      </c>
      <c r="E128" s="26">
        <f>SUM('Step 3'!E128:AB128)</f>
        <v>11628</v>
      </c>
      <c r="F128" s="26">
        <f>SUM('Step 3'!F128:AC128)</f>
        <v>11612</v>
      </c>
      <c r="G128" s="20"/>
      <c r="H128" s="20"/>
      <c r="I128" s="20"/>
      <c r="J128" s="20"/>
      <c r="K128" s="20"/>
      <c r="L128" s="20"/>
      <c r="M128" s="20"/>
      <c r="N128" s="20"/>
      <c r="O128" s="20"/>
      <c r="P128" s="20"/>
      <c r="Q128" s="20"/>
      <c r="R128" s="20"/>
      <c r="S128" s="20"/>
      <c r="T128" s="20"/>
      <c r="U128" s="20"/>
      <c r="V128" s="20"/>
      <c r="W128" s="20"/>
    </row>
    <row r="129" spans="1:23" x14ac:dyDescent="0.25">
      <c r="A129" s="77" t="s">
        <v>220</v>
      </c>
      <c r="B129" s="26">
        <f>SUM('Step 3'!B129:Y129)</f>
        <v>487</v>
      </c>
      <c r="C129" s="26">
        <f>SUM('Step 3'!C129:Z129)</f>
        <v>492</v>
      </c>
      <c r="D129" s="26">
        <f>SUM('Step 3'!D129:AA129)</f>
        <v>480</v>
      </c>
      <c r="E129" s="26">
        <f>SUM('Step 3'!E129:AB129)</f>
        <v>464</v>
      </c>
      <c r="F129" s="26">
        <f>SUM('Step 3'!F129:AC129)</f>
        <v>464</v>
      </c>
      <c r="G129" s="20"/>
      <c r="H129" s="20"/>
      <c r="I129" s="20"/>
      <c r="J129" s="20"/>
      <c r="K129" s="20"/>
      <c r="L129" s="20"/>
      <c r="M129" s="20"/>
      <c r="N129" s="20"/>
      <c r="O129" s="20"/>
      <c r="P129" s="20"/>
      <c r="Q129" s="20"/>
      <c r="R129" s="20"/>
      <c r="S129" s="20"/>
      <c r="T129" s="20"/>
      <c r="U129" s="20"/>
      <c r="V129" s="20"/>
      <c r="W129" s="20"/>
    </row>
    <row r="130" spans="1:23" x14ac:dyDescent="0.25">
      <c r="A130" s="77" t="s">
        <v>221</v>
      </c>
      <c r="B130" s="26">
        <f>SUM('Step 3'!B130:Y130)</f>
        <v>16871</v>
      </c>
      <c r="C130" s="26">
        <f>SUM('Step 3'!C130:Z130)</f>
        <v>16748</v>
      </c>
      <c r="D130" s="26">
        <f>SUM('Step 3'!D130:AA130)</f>
        <v>16546</v>
      </c>
      <c r="E130" s="26">
        <f>SUM('Step 3'!E130:AB130)</f>
        <v>16402</v>
      </c>
      <c r="F130" s="26">
        <f>SUM('Step 3'!F130:AC130)</f>
        <v>16385</v>
      </c>
      <c r="G130" s="20"/>
      <c r="H130" s="20"/>
      <c r="I130" s="20"/>
      <c r="J130" s="20"/>
      <c r="K130" s="20"/>
      <c r="L130" s="20"/>
      <c r="M130" s="20"/>
      <c r="N130" s="20"/>
      <c r="O130" s="20"/>
      <c r="P130" s="20"/>
      <c r="Q130" s="20"/>
      <c r="R130" s="20"/>
      <c r="S130" s="20"/>
      <c r="T130" s="20"/>
      <c r="U130" s="20"/>
      <c r="V130" s="20"/>
      <c r="W130" s="20"/>
    </row>
    <row r="131" spans="1:23" x14ac:dyDescent="0.25">
      <c r="A131" s="77" t="s">
        <v>222</v>
      </c>
      <c r="B131" s="26">
        <f>SUM('Step 3'!B131:Y131)</f>
        <v>515</v>
      </c>
      <c r="C131" s="26">
        <f>SUM('Step 3'!C131:Z131)</f>
        <v>510</v>
      </c>
      <c r="D131" s="26">
        <f>SUM('Step 3'!D131:AA131)</f>
        <v>508</v>
      </c>
      <c r="E131" s="26">
        <f>SUM('Step 3'!E131:AB131)</f>
        <v>503</v>
      </c>
      <c r="F131" s="26">
        <f>SUM('Step 3'!F131:AC131)</f>
        <v>504</v>
      </c>
      <c r="G131" s="20"/>
      <c r="H131" s="20"/>
      <c r="I131" s="20"/>
      <c r="J131" s="20"/>
      <c r="K131" s="20"/>
      <c r="L131" s="20"/>
      <c r="M131" s="20"/>
      <c r="N131" s="20"/>
      <c r="O131" s="20"/>
      <c r="P131" s="20"/>
      <c r="Q131" s="20"/>
      <c r="R131" s="20"/>
      <c r="S131" s="20"/>
      <c r="T131" s="20"/>
      <c r="U131" s="20"/>
      <c r="V131" s="20"/>
      <c r="W131" s="20"/>
    </row>
    <row r="132" spans="1:23" x14ac:dyDescent="0.25">
      <c r="A132" s="77" t="s">
        <v>224</v>
      </c>
      <c r="B132" s="26">
        <f>SUM('Step 3'!B132:Y132)</f>
        <v>618</v>
      </c>
      <c r="C132" s="26">
        <f>SUM('Step 3'!C132:Z132)</f>
        <v>616</v>
      </c>
      <c r="D132" s="26">
        <f>SUM('Step 3'!D132:AA132)</f>
        <v>609</v>
      </c>
      <c r="E132" s="26">
        <f>SUM('Step 3'!E132:AB132)</f>
        <v>600</v>
      </c>
      <c r="F132" s="26">
        <f>SUM('Step 3'!F132:AC132)</f>
        <v>588</v>
      </c>
      <c r="G132" s="20"/>
      <c r="H132" s="20"/>
      <c r="I132" s="20"/>
      <c r="J132" s="20"/>
      <c r="K132" s="20"/>
      <c r="L132" s="20"/>
      <c r="M132" s="20"/>
      <c r="N132" s="20"/>
      <c r="O132" s="20"/>
      <c r="P132" s="20"/>
      <c r="Q132" s="20"/>
      <c r="R132" s="20"/>
      <c r="S132" s="20"/>
      <c r="T132" s="20"/>
      <c r="U132" s="20"/>
      <c r="V132" s="20"/>
      <c r="W132" s="20"/>
    </row>
    <row r="133" spans="1:23" x14ac:dyDescent="0.25">
      <c r="A133" s="77" t="s">
        <v>228</v>
      </c>
      <c r="B133" s="26">
        <f>SUM('Step 3'!B133:Y133)</f>
        <v>1196</v>
      </c>
      <c r="C133" s="26">
        <f>SUM('Step 3'!C133:Z133)</f>
        <v>1193</v>
      </c>
      <c r="D133" s="26">
        <f>SUM('Step 3'!D133:AA133)</f>
        <v>1189</v>
      </c>
      <c r="E133" s="26">
        <f>SUM('Step 3'!E133:AB133)</f>
        <v>1188</v>
      </c>
      <c r="F133" s="26">
        <f>SUM('Step 3'!F133:AC133)</f>
        <v>1197</v>
      </c>
      <c r="G133" s="20"/>
      <c r="H133" s="20"/>
      <c r="I133" s="20"/>
      <c r="J133" s="20"/>
      <c r="K133" s="20"/>
      <c r="L133" s="20"/>
      <c r="M133" s="20"/>
      <c r="N133" s="20"/>
      <c r="O133" s="20"/>
      <c r="P133" s="20"/>
      <c r="Q133" s="20"/>
      <c r="R133" s="20"/>
      <c r="S133" s="20"/>
      <c r="T133" s="20"/>
      <c r="U133" s="20"/>
      <c r="V133" s="20"/>
      <c r="W133" s="20"/>
    </row>
    <row r="134" spans="1:23" x14ac:dyDescent="0.25">
      <c r="A134" s="77" t="s">
        <v>229</v>
      </c>
      <c r="B134" s="26">
        <f>SUM('Step 3'!B134:Y134)</f>
        <v>601</v>
      </c>
      <c r="C134" s="26">
        <f>SUM('Step 3'!C134:Z134)</f>
        <v>603</v>
      </c>
      <c r="D134" s="26">
        <f>SUM('Step 3'!D134:AA134)</f>
        <v>599</v>
      </c>
      <c r="E134" s="26">
        <f>SUM('Step 3'!E134:AB134)</f>
        <v>599</v>
      </c>
      <c r="F134" s="26">
        <f>SUM('Step 3'!F134:AC134)</f>
        <v>605</v>
      </c>
      <c r="G134" s="20"/>
      <c r="H134" s="20"/>
      <c r="I134" s="20"/>
      <c r="J134" s="20"/>
      <c r="K134" s="20"/>
      <c r="L134" s="20"/>
      <c r="M134" s="20"/>
      <c r="N134" s="20"/>
      <c r="O134" s="20"/>
      <c r="P134" s="20"/>
      <c r="Q134" s="20"/>
      <c r="R134" s="20"/>
      <c r="S134" s="20"/>
      <c r="T134" s="20"/>
      <c r="U134" s="20"/>
      <c r="V134" s="20"/>
      <c r="W134" s="20"/>
    </row>
    <row r="135" spans="1:23" x14ac:dyDescent="0.25">
      <c r="A135" s="77" t="s">
        <v>232</v>
      </c>
      <c r="B135" s="26">
        <f>SUM('Step 3'!B135:Y135)</f>
        <v>1557</v>
      </c>
      <c r="C135" s="26">
        <f>SUM('Step 3'!C135:Z135)</f>
        <v>1548</v>
      </c>
      <c r="D135" s="26">
        <f>SUM('Step 3'!D135:AA135)</f>
        <v>1534</v>
      </c>
      <c r="E135" s="26">
        <f>SUM('Step 3'!E135:AB135)</f>
        <v>1512</v>
      </c>
      <c r="F135" s="26">
        <f>SUM('Step 3'!F135:AC135)</f>
        <v>1529</v>
      </c>
      <c r="G135" s="20"/>
      <c r="H135" s="20"/>
      <c r="I135" s="20"/>
      <c r="J135" s="20"/>
      <c r="K135" s="20"/>
      <c r="L135" s="20"/>
      <c r="M135" s="20"/>
      <c r="N135" s="20"/>
      <c r="O135" s="20"/>
      <c r="P135" s="20"/>
      <c r="Q135" s="20"/>
      <c r="R135" s="20"/>
      <c r="S135" s="20"/>
      <c r="T135" s="20"/>
      <c r="U135" s="20"/>
      <c r="V135" s="20"/>
      <c r="W135" s="20"/>
    </row>
    <row r="136" spans="1:23" x14ac:dyDescent="0.25">
      <c r="A136" s="77" t="s">
        <v>233</v>
      </c>
      <c r="B136" s="26">
        <f>SUM('Step 3'!B136:Y136)</f>
        <v>1715</v>
      </c>
      <c r="C136" s="26">
        <f>SUM('Step 3'!C136:Z136)</f>
        <v>1700</v>
      </c>
      <c r="D136" s="26">
        <f>SUM('Step 3'!D136:AA136)</f>
        <v>1669</v>
      </c>
      <c r="E136" s="26">
        <f>SUM('Step 3'!E136:AB136)</f>
        <v>1645</v>
      </c>
      <c r="F136" s="26">
        <f>SUM('Step 3'!F136:AC136)</f>
        <v>1632</v>
      </c>
      <c r="G136" s="20"/>
      <c r="H136" s="20"/>
      <c r="I136" s="20"/>
      <c r="J136" s="20"/>
      <c r="K136" s="20"/>
      <c r="L136" s="20"/>
      <c r="M136" s="20"/>
      <c r="N136" s="20"/>
      <c r="O136" s="20"/>
      <c r="P136" s="20"/>
      <c r="Q136" s="20"/>
      <c r="R136" s="20"/>
      <c r="S136" s="20"/>
      <c r="T136" s="20"/>
      <c r="U136" s="20"/>
      <c r="V136" s="20"/>
      <c r="W136" s="20"/>
    </row>
    <row r="137" spans="1:23" x14ac:dyDescent="0.25">
      <c r="A137" s="77" t="s">
        <v>234</v>
      </c>
      <c r="B137" s="26">
        <f>SUM('Step 3'!B137:Y137)</f>
        <v>747</v>
      </c>
      <c r="C137" s="26">
        <f>SUM('Step 3'!C137:Z137)</f>
        <v>726</v>
      </c>
      <c r="D137" s="26">
        <f>SUM('Step 3'!D137:AA137)</f>
        <v>704</v>
      </c>
      <c r="E137" s="26">
        <f>SUM('Step 3'!E137:AB137)</f>
        <v>687</v>
      </c>
      <c r="F137" s="26">
        <f>SUM('Step 3'!F137:AC137)</f>
        <v>674</v>
      </c>
      <c r="G137" s="20"/>
      <c r="H137" s="20"/>
      <c r="I137" s="20"/>
      <c r="J137" s="20"/>
      <c r="K137" s="20"/>
      <c r="L137" s="20"/>
      <c r="M137" s="20"/>
      <c r="N137" s="20"/>
      <c r="O137" s="20"/>
      <c r="P137" s="20"/>
      <c r="Q137" s="20"/>
      <c r="R137" s="20"/>
      <c r="S137" s="20"/>
      <c r="T137" s="20"/>
      <c r="U137" s="20"/>
      <c r="V137" s="20"/>
      <c r="W137" s="20"/>
    </row>
    <row r="138" spans="1:23" x14ac:dyDescent="0.25">
      <c r="A138" s="77" t="s">
        <v>235</v>
      </c>
      <c r="B138" s="26">
        <f>SUM('Step 3'!B138:Y138)</f>
        <v>967</v>
      </c>
      <c r="C138" s="26">
        <f>SUM('Step 3'!C138:Z138)</f>
        <v>975</v>
      </c>
      <c r="D138" s="26">
        <f>SUM('Step 3'!D138:AA138)</f>
        <v>971</v>
      </c>
      <c r="E138" s="26">
        <f>SUM('Step 3'!E138:AB138)</f>
        <v>966</v>
      </c>
      <c r="F138" s="26">
        <f>SUM('Step 3'!F138:AC138)</f>
        <v>962</v>
      </c>
      <c r="G138" s="20"/>
      <c r="H138" s="20"/>
      <c r="I138" s="20"/>
      <c r="J138" s="20"/>
      <c r="K138" s="20"/>
      <c r="L138" s="20"/>
      <c r="M138" s="20"/>
      <c r="N138" s="20"/>
      <c r="O138" s="20"/>
      <c r="P138" s="20"/>
      <c r="Q138" s="20"/>
      <c r="R138" s="20"/>
      <c r="S138" s="20"/>
      <c r="T138" s="20"/>
      <c r="U138" s="20"/>
      <c r="V138" s="20"/>
      <c r="W138" s="20"/>
    </row>
    <row r="139" spans="1:23" x14ac:dyDescent="0.25">
      <c r="A139" s="77" t="s">
        <v>236</v>
      </c>
      <c r="B139" s="26">
        <f>SUM('Step 3'!B139:Y139)</f>
        <v>2105</v>
      </c>
      <c r="C139" s="26">
        <f>SUM('Step 3'!C139:Z139)</f>
        <v>2104</v>
      </c>
      <c r="D139" s="26">
        <f>SUM('Step 3'!D139:AA139)</f>
        <v>2092</v>
      </c>
      <c r="E139" s="26">
        <f>SUM('Step 3'!E139:AB139)</f>
        <v>2076</v>
      </c>
      <c r="F139" s="26">
        <f>SUM('Step 3'!F139:AC139)</f>
        <v>2090</v>
      </c>
      <c r="G139" s="20"/>
      <c r="H139" s="20"/>
      <c r="I139" s="20"/>
      <c r="J139" s="20"/>
      <c r="K139" s="20"/>
      <c r="L139" s="20"/>
      <c r="M139" s="20"/>
      <c r="N139" s="20"/>
      <c r="O139" s="20"/>
      <c r="P139" s="20"/>
      <c r="Q139" s="20"/>
      <c r="R139" s="20"/>
      <c r="S139" s="20"/>
      <c r="T139" s="20"/>
      <c r="U139" s="20"/>
      <c r="V139" s="20"/>
      <c r="W139" s="20"/>
    </row>
    <row r="140" spans="1:23" x14ac:dyDescent="0.25">
      <c r="A140" s="77" t="s">
        <v>237</v>
      </c>
      <c r="B140" s="26">
        <f>SUM('Step 3'!B140:Y140)</f>
        <v>5939</v>
      </c>
      <c r="C140" s="26">
        <f>SUM('Step 3'!C140:Z140)</f>
        <v>5906</v>
      </c>
      <c r="D140" s="26">
        <f>SUM('Step 3'!D140:AA140)</f>
        <v>5885</v>
      </c>
      <c r="E140" s="26">
        <f>SUM('Step 3'!E140:AB140)</f>
        <v>5861</v>
      </c>
      <c r="F140" s="26">
        <f>SUM('Step 3'!F140:AC140)</f>
        <v>5853</v>
      </c>
      <c r="G140" s="20"/>
      <c r="H140" s="20"/>
      <c r="I140" s="20"/>
      <c r="J140" s="20"/>
      <c r="K140" s="20"/>
      <c r="L140" s="20"/>
      <c r="M140" s="20"/>
      <c r="N140" s="20"/>
      <c r="O140" s="20"/>
      <c r="P140" s="20"/>
      <c r="Q140" s="20"/>
      <c r="R140" s="20"/>
      <c r="S140" s="20"/>
      <c r="T140" s="20"/>
      <c r="U140" s="20"/>
      <c r="V140" s="20"/>
      <c r="W140" s="20"/>
    </row>
    <row r="141" spans="1:23" x14ac:dyDescent="0.25">
      <c r="A141" s="77" t="s">
        <v>240</v>
      </c>
      <c r="B141" s="26">
        <f>SUM('Step 3'!B141:Y141)</f>
        <v>1171</v>
      </c>
      <c r="C141" s="26">
        <f>SUM('Step 3'!C141:Z141)</f>
        <v>1164</v>
      </c>
      <c r="D141" s="26">
        <f>SUM('Step 3'!D141:AA141)</f>
        <v>1144</v>
      </c>
      <c r="E141" s="26">
        <f>SUM('Step 3'!E141:AB141)</f>
        <v>1129</v>
      </c>
      <c r="F141" s="26">
        <f>SUM('Step 3'!F141:AC141)</f>
        <v>1115</v>
      </c>
      <c r="G141" s="20"/>
      <c r="H141" s="20"/>
      <c r="I141" s="20"/>
      <c r="J141" s="20"/>
      <c r="K141" s="20"/>
      <c r="L141" s="20"/>
      <c r="M141" s="20"/>
      <c r="N141" s="20"/>
      <c r="O141" s="20"/>
      <c r="P141" s="20"/>
      <c r="Q141" s="20"/>
      <c r="R141" s="20"/>
      <c r="S141" s="20"/>
      <c r="T141" s="20"/>
      <c r="U141" s="20"/>
      <c r="V141" s="20"/>
      <c r="W141" s="20"/>
    </row>
    <row r="142" spans="1:23" x14ac:dyDescent="0.25">
      <c r="A142" s="77" t="s">
        <v>241</v>
      </c>
      <c r="B142" s="26">
        <f>SUM('Step 3'!B142:Y142)</f>
        <v>1488</v>
      </c>
      <c r="C142" s="26">
        <f>SUM('Step 3'!C142:Z142)</f>
        <v>1459</v>
      </c>
      <c r="D142" s="26">
        <f>SUM('Step 3'!D142:AA142)</f>
        <v>1445</v>
      </c>
      <c r="E142" s="26">
        <f>SUM('Step 3'!E142:AB142)</f>
        <v>1421</v>
      </c>
      <c r="F142" s="26">
        <f>SUM('Step 3'!F142:AC142)</f>
        <v>1400</v>
      </c>
      <c r="G142" s="20"/>
      <c r="H142" s="20"/>
      <c r="I142" s="20"/>
      <c r="J142" s="20"/>
      <c r="K142" s="20"/>
      <c r="L142" s="20"/>
      <c r="M142" s="20"/>
      <c r="N142" s="20"/>
      <c r="O142" s="20"/>
      <c r="P142" s="20"/>
      <c r="Q142" s="20"/>
      <c r="R142" s="20"/>
      <c r="S142" s="20"/>
      <c r="T142" s="20"/>
      <c r="U142" s="20"/>
      <c r="V142" s="20"/>
      <c r="W142" s="20"/>
    </row>
    <row r="143" spans="1:23" x14ac:dyDescent="0.25">
      <c r="A143" s="77" t="s">
        <v>243</v>
      </c>
      <c r="B143" s="26">
        <f>SUM('Step 3'!B143:Y143)</f>
        <v>496</v>
      </c>
      <c r="C143" s="26">
        <f>SUM('Step 3'!C143:Z143)</f>
        <v>506</v>
      </c>
      <c r="D143" s="26">
        <f>SUM('Step 3'!D143:AA143)</f>
        <v>511</v>
      </c>
      <c r="E143" s="26">
        <f>SUM('Step 3'!E143:AB143)</f>
        <v>512</v>
      </c>
      <c r="F143" s="26">
        <f>SUM('Step 3'!F143:AC143)</f>
        <v>503</v>
      </c>
      <c r="G143" s="20"/>
      <c r="H143" s="20"/>
      <c r="I143" s="20"/>
      <c r="J143" s="20"/>
      <c r="K143" s="20"/>
      <c r="L143" s="20"/>
      <c r="M143" s="20"/>
      <c r="N143" s="20"/>
      <c r="O143" s="20"/>
      <c r="P143" s="20"/>
      <c r="Q143" s="20"/>
      <c r="R143" s="20"/>
      <c r="S143" s="20"/>
      <c r="T143" s="20"/>
      <c r="U143" s="20"/>
      <c r="V143" s="20"/>
      <c r="W143" s="20"/>
    </row>
    <row r="144" spans="1:23" x14ac:dyDescent="0.25">
      <c r="A144" s="77" t="s">
        <v>244</v>
      </c>
      <c r="B144" s="26">
        <f>SUM('Step 3'!B144:Y144)</f>
        <v>1892</v>
      </c>
      <c r="C144" s="26">
        <f>SUM('Step 3'!C144:Z144)</f>
        <v>1884</v>
      </c>
      <c r="D144" s="26">
        <f>SUM('Step 3'!D144:AA144)</f>
        <v>1872</v>
      </c>
      <c r="E144" s="26">
        <f>SUM('Step 3'!E144:AB144)</f>
        <v>1856</v>
      </c>
      <c r="F144" s="26">
        <f>SUM('Step 3'!F144:AC144)</f>
        <v>1874</v>
      </c>
      <c r="G144" s="20"/>
      <c r="H144" s="20"/>
      <c r="I144" s="20"/>
      <c r="J144" s="20"/>
      <c r="K144" s="20"/>
      <c r="L144" s="20"/>
      <c r="M144" s="20"/>
      <c r="N144" s="20"/>
      <c r="O144" s="20"/>
      <c r="P144" s="20"/>
      <c r="Q144" s="20"/>
      <c r="R144" s="20"/>
      <c r="S144" s="20"/>
      <c r="T144" s="20"/>
      <c r="U144" s="20"/>
      <c r="V144" s="20"/>
      <c r="W144" s="20"/>
    </row>
    <row r="145" spans="1:23" x14ac:dyDescent="0.25">
      <c r="A145" s="77" t="s">
        <v>246</v>
      </c>
      <c r="B145" s="26">
        <f>SUM('Step 3'!B145:Y145)</f>
        <v>917</v>
      </c>
      <c r="C145" s="26">
        <f>SUM('Step 3'!C145:Z145)</f>
        <v>910</v>
      </c>
      <c r="D145" s="26">
        <f>SUM('Step 3'!D145:AA145)</f>
        <v>906</v>
      </c>
      <c r="E145" s="26">
        <f>SUM('Step 3'!E145:AB145)</f>
        <v>886</v>
      </c>
      <c r="F145" s="26">
        <f>SUM('Step 3'!F145:AC145)</f>
        <v>876</v>
      </c>
      <c r="G145" s="20"/>
      <c r="H145" s="20"/>
      <c r="I145" s="20"/>
      <c r="J145" s="20"/>
      <c r="K145" s="20"/>
      <c r="L145" s="20"/>
      <c r="M145" s="20"/>
      <c r="N145" s="20"/>
      <c r="O145" s="20"/>
      <c r="P145" s="20"/>
      <c r="Q145" s="20"/>
      <c r="R145" s="20"/>
      <c r="S145" s="20"/>
      <c r="T145" s="20"/>
      <c r="U145" s="20"/>
      <c r="V145" s="20"/>
      <c r="W145" s="20"/>
    </row>
    <row r="146" spans="1:23" x14ac:dyDescent="0.25">
      <c r="A146" s="77" t="s">
        <v>249</v>
      </c>
      <c r="B146" s="26">
        <f>SUM('Step 3'!B146:Y146)</f>
        <v>27411</v>
      </c>
      <c r="C146" s="26">
        <f>SUM('Step 3'!C146:Z146)</f>
        <v>27244</v>
      </c>
      <c r="D146" s="26">
        <f>SUM('Step 3'!D146:AA146)</f>
        <v>27022</v>
      </c>
      <c r="E146" s="26">
        <f>SUM('Step 3'!E146:AB146)</f>
        <v>26770</v>
      </c>
      <c r="F146" s="26">
        <f>SUM('Step 3'!F146:AC146)</f>
        <v>26632</v>
      </c>
      <c r="G146" s="20"/>
      <c r="H146" s="20"/>
      <c r="I146" s="20"/>
      <c r="J146" s="20"/>
      <c r="K146" s="20"/>
      <c r="L146" s="20"/>
      <c r="M146" s="20"/>
      <c r="N146" s="20"/>
      <c r="O146" s="20"/>
      <c r="P146" s="20"/>
      <c r="Q146" s="20"/>
      <c r="R146" s="20"/>
      <c r="S146" s="20"/>
      <c r="T146" s="20"/>
      <c r="U146" s="20"/>
      <c r="V146" s="20"/>
      <c r="W146" s="20"/>
    </row>
    <row r="147" spans="1:23" x14ac:dyDescent="0.25">
      <c r="A147" s="77" t="s">
        <v>248</v>
      </c>
      <c r="B147" s="26">
        <f>SUM('Step 3'!B147:Y147)</f>
        <v>7849</v>
      </c>
      <c r="C147" s="26">
        <f>SUM('Step 3'!C147:Z147)</f>
        <v>7728</v>
      </c>
      <c r="D147" s="26">
        <f>SUM('Step 3'!D147:AA147)</f>
        <v>7619</v>
      </c>
      <c r="E147" s="26">
        <f>SUM('Step 3'!E147:AB147)</f>
        <v>7514</v>
      </c>
      <c r="F147" s="26">
        <f>SUM('Step 3'!F147:AC147)</f>
        <v>7450</v>
      </c>
      <c r="G147" s="20"/>
      <c r="H147" s="20"/>
      <c r="I147" s="20"/>
      <c r="J147" s="20"/>
      <c r="K147" s="20"/>
      <c r="L147" s="20"/>
      <c r="M147" s="20"/>
      <c r="N147" s="20"/>
      <c r="O147" s="20"/>
      <c r="P147" s="20"/>
      <c r="Q147" s="20"/>
      <c r="R147" s="20"/>
      <c r="S147" s="20"/>
      <c r="T147" s="20"/>
      <c r="U147" s="20"/>
      <c r="V147" s="20"/>
      <c r="W147" s="20"/>
    </row>
    <row r="148" spans="1:23" x14ac:dyDescent="0.25">
      <c r="A148" s="77" t="s">
        <v>250</v>
      </c>
      <c r="B148" s="26">
        <f>SUM('Step 3'!B148:Y148)</f>
        <v>1457</v>
      </c>
      <c r="C148" s="26">
        <f>SUM('Step 3'!C148:Z148)</f>
        <v>1457</v>
      </c>
      <c r="D148" s="26">
        <f>SUM('Step 3'!D148:AA148)</f>
        <v>1459</v>
      </c>
      <c r="E148" s="26">
        <f>SUM('Step 3'!E148:AB148)</f>
        <v>1452</v>
      </c>
      <c r="F148" s="26">
        <f>SUM('Step 3'!F148:AC148)</f>
        <v>1436</v>
      </c>
      <c r="G148" s="20"/>
      <c r="H148" s="20"/>
      <c r="I148" s="20"/>
      <c r="J148" s="20"/>
      <c r="K148" s="20"/>
      <c r="L148" s="20"/>
      <c r="M148" s="20"/>
      <c r="N148" s="20"/>
      <c r="O148" s="20"/>
      <c r="P148" s="20"/>
      <c r="Q148" s="20"/>
      <c r="R148" s="20"/>
      <c r="S148" s="20"/>
      <c r="T148" s="20"/>
      <c r="U148" s="20"/>
      <c r="V148" s="20"/>
      <c r="W148" s="20"/>
    </row>
    <row r="149" spans="1:23" x14ac:dyDescent="0.25">
      <c r="A149" s="77" t="s">
        <v>251</v>
      </c>
      <c r="B149" s="26">
        <f>SUM('Step 3'!B149:Y149)</f>
        <v>18234</v>
      </c>
      <c r="C149" s="26">
        <f>SUM('Step 3'!C149:Z149)</f>
        <v>18069</v>
      </c>
      <c r="D149" s="26">
        <f>SUM('Step 3'!D149:AA149)</f>
        <v>17892</v>
      </c>
      <c r="E149" s="26">
        <f>SUM('Step 3'!E149:AB149)</f>
        <v>17714</v>
      </c>
      <c r="F149" s="26">
        <f>SUM('Step 3'!F149:AC149)</f>
        <v>17590</v>
      </c>
      <c r="G149" s="20"/>
      <c r="H149" s="20"/>
      <c r="I149" s="20"/>
      <c r="J149" s="20"/>
      <c r="K149" s="20"/>
      <c r="L149" s="20"/>
      <c r="M149" s="20"/>
      <c r="N149" s="20"/>
      <c r="O149" s="20"/>
      <c r="P149" s="20"/>
      <c r="Q149" s="20"/>
      <c r="R149" s="20"/>
      <c r="S149" s="20"/>
      <c r="T149" s="20"/>
      <c r="U149" s="20"/>
      <c r="V149" s="20"/>
      <c r="W149" s="20"/>
    </row>
    <row r="150" spans="1:23" x14ac:dyDescent="0.25">
      <c r="A150" s="77" t="s">
        <v>252</v>
      </c>
      <c r="B150" s="26">
        <f>SUM('Step 3'!B150:Y150)</f>
        <v>502</v>
      </c>
      <c r="C150" s="26">
        <f>SUM('Step 3'!C150:Z150)</f>
        <v>487</v>
      </c>
      <c r="D150" s="26">
        <f>SUM('Step 3'!D150:AA150)</f>
        <v>468</v>
      </c>
      <c r="E150" s="26">
        <f>SUM('Step 3'!E150:AB150)</f>
        <v>449</v>
      </c>
      <c r="F150" s="26">
        <f>SUM('Step 3'!F150:AC150)</f>
        <v>444</v>
      </c>
      <c r="G150" s="20"/>
      <c r="H150" s="20"/>
      <c r="I150" s="20"/>
      <c r="J150" s="20"/>
      <c r="K150" s="20"/>
      <c r="L150" s="20"/>
      <c r="M150" s="20"/>
      <c r="N150" s="20"/>
      <c r="O150" s="20"/>
      <c r="P150" s="20"/>
      <c r="Q150" s="20"/>
      <c r="R150" s="20"/>
      <c r="S150" s="20"/>
      <c r="T150" s="20"/>
      <c r="U150" s="20"/>
      <c r="V150" s="20"/>
      <c r="W150" s="20"/>
    </row>
    <row r="151" spans="1:23" x14ac:dyDescent="0.25">
      <c r="A151" s="77" t="s">
        <v>253</v>
      </c>
      <c r="B151" s="26">
        <f>SUM('Step 3'!B151:Y151)</f>
        <v>455</v>
      </c>
      <c r="C151" s="26">
        <f>SUM('Step 3'!C151:Z151)</f>
        <v>463</v>
      </c>
      <c r="D151" s="26">
        <f>SUM('Step 3'!D151:AA151)</f>
        <v>463</v>
      </c>
      <c r="E151" s="26">
        <f>SUM('Step 3'!E151:AB151)</f>
        <v>461</v>
      </c>
      <c r="F151" s="26">
        <f>SUM('Step 3'!F151:AC151)</f>
        <v>466</v>
      </c>
      <c r="G151" s="20"/>
      <c r="H151" s="20"/>
      <c r="I151" s="20"/>
      <c r="J151" s="20"/>
      <c r="K151" s="20"/>
      <c r="L151" s="20"/>
      <c r="M151" s="20"/>
      <c r="N151" s="20"/>
      <c r="O151" s="20"/>
      <c r="P151" s="20"/>
      <c r="Q151" s="20"/>
      <c r="R151" s="20"/>
      <c r="S151" s="20"/>
      <c r="T151" s="20"/>
      <c r="U151" s="20"/>
      <c r="V151" s="20"/>
      <c r="W151" s="20"/>
    </row>
    <row r="152" spans="1:23" x14ac:dyDescent="0.25">
      <c r="A152" s="77" t="s">
        <v>256</v>
      </c>
      <c r="B152" s="26">
        <f>SUM('Step 3'!B152:Y152)</f>
        <v>1306</v>
      </c>
      <c r="C152" s="26">
        <f>SUM('Step 3'!C152:Z152)</f>
        <v>1300</v>
      </c>
      <c r="D152" s="26">
        <f>SUM('Step 3'!D152:AA152)</f>
        <v>1292</v>
      </c>
      <c r="E152" s="26">
        <f>SUM('Step 3'!E152:AB152)</f>
        <v>1288</v>
      </c>
      <c r="F152" s="26">
        <f>SUM('Step 3'!F152:AC152)</f>
        <v>1288</v>
      </c>
      <c r="G152" s="20"/>
      <c r="H152" s="20"/>
      <c r="I152" s="20"/>
      <c r="J152" s="20"/>
      <c r="K152" s="20"/>
      <c r="L152" s="20"/>
      <c r="M152" s="20"/>
      <c r="N152" s="20"/>
      <c r="O152" s="20"/>
      <c r="P152" s="20"/>
      <c r="Q152" s="20"/>
      <c r="R152" s="20"/>
      <c r="S152" s="20"/>
      <c r="T152" s="20"/>
      <c r="U152" s="20"/>
      <c r="V152" s="20"/>
      <c r="W152" s="20"/>
    </row>
    <row r="153" spans="1:23" x14ac:dyDescent="0.25">
      <c r="A153" s="77" t="s">
        <v>257</v>
      </c>
      <c r="B153" s="26">
        <f>SUM('Step 3'!B153:Y153)</f>
        <v>524</v>
      </c>
      <c r="C153" s="26">
        <f>SUM('Step 3'!C153:Z153)</f>
        <v>529</v>
      </c>
      <c r="D153" s="26">
        <f>SUM('Step 3'!D153:AA153)</f>
        <v>540</v>
      </c>
      <c r="E153" s="26">
        <f>SUM('Step 3'!E153:AB153)</f>
        <v>542</v>
      </c>
      <c r="F153" s="26">
        <f>SUM('Step 3'!F153:AC153)</f>
        <v>539</v>
      </c>
      <c r="G153" s="20"/>
      <c r="H153" s="20"/>
      <c r="I153" s="20"/>
      <c r="J153" s="20"/>
      <c r="K153" s="20"/>
      <c r="L153" s="20"/>
      <c r="M153" s="20"/>
      <c r="N153" s="20"/>
      <c r="O153" s="20"/>
      <c r="P153" s="20"/>
      <c r="Q153" s="20"/>
      <c r="R153" s="20"/>
      <c r="S153" s="20"/>
      <c r="T153" s="20"/>
      <c r="U153" s="20"/>
      <c r="V153" s="20"/>
      <c r="W153" s="20"/>
    </row>
    <row r="154" spans="1:23" x14ac:dyDescent="0.25">
      <c r="A154" s="77" t="s">
        <v>259</v>
      </c>
      <c r="B154" s="26">
        <f>SUM('Step 3'!B154:Y154)</f>
        <v>1945</v>
      </c>
      <c r="C154" s="26">
        <f>SUM('Step 3'!C154:Z154)</f>
        <v>1938</v>
      </c>
      <c r="D154" s="26">
        <f>SUM('Step 3'!D154:AA154)</f>
        <v>1930</v>
      </c>
      <c r="E154" s="26">
        <f>SUM('Step 3'!E154:AB154)</f>
        <v>1916</v>
      </c>
      <c r="F154" s="26">
        <f>SUM('Step 3'!F154:AC154)</f>
        <v>1900</v>
      </c>
      <c r="G154" s="20"/>
      <c r="H154" s="20"/>
      <c r="I154" s="20"/>
      <c r="J154" s="20"/>
      <c r="K154" s="20"/>
      <c r="L154" s="20"/>
      <c r="M154" s="20"/>
      <c r="N154" s="20"/>
      <c r="O154" s="20"/>
      <c r="P154" s="20"/>
      <c r="Q154" s="20"/>
      <c r="R154" s="20"/>
      <c r="S154" s="20"/>
      <c r="T154" s="20"/>
      <c r="U154" s="20"/>
      <c r="V154" s="20"/>
      <c r="W154" s="20"/>
    </row>
    <row r="155" spans="1:23" x14ac:dyDescent="0.25">
      <c r="A155" s="77" t="s">
        <v>260</v>
      </c>
      <c r="B155" s="26">
        <f>SUM('Step 3'!B155:Y155)</f>
        <v>960</v>
      </c>
      <c r="C155" s="26">
        <f>SUM('Step 3'!C155:Z155)</f>
        <v>973</v>
      </c>
      <c r="D155" s="26">
        <f>SUM('Step 3'!D155:AA155)</f>
        <v>972</v>
      </c>
      <c r="E155" s="26">
        <f>SUM('Step 3'!E155:AB155)</f>
        <v>974</v>
      </c>
      <c r="F155" s="26">
        <f>SUM('Step 3'!F155:AC155)</f>
        <v>989</v>
      </c>
      <c r="G155" s="20"/>
      <c r="H155" s="20"/>
      <c r="I155" s="20"/>
      <c r="J155" s="20"/>
      <c r="K155" s="20"/>
      <c r="L155" s="20"/>
      <c r="M155" s="20"/>
      <c r="N155" s="20"/>
      <c r="O155" s="20"/>
      <c r="P155" s="20"/>
      <c r="Q155" s="20"/>
      <c r="R155" s="20"/>
      <c r="S155" s="20"/>
      <c r="T155" s="20"/>
      <c r="U155" s="20"/>
      <c r="V155" s="20"/>
      <c r="W155" s="20"/>
    </row>
    <row r="156" spans="1:23" x14ac:dyDescent="0.25">
      <c r="A156" s="77" t="s">
        <v>261</v>
      </c>
      <c r="B156" s="26">
        <f>SUM('Step 3'!B156:Y156)</f>
        <v>577</v>
      </c>
      <c r="C156" s="26">
        <f>SUM('Step 3'!C156:Z156)</f>
        <v>588</v>
      </c>
      <c r="D156" s="26">
        <f>SUM('Step 3'!D156:AA156)</f>
        <v>583</v>
      </c>
      <c r="E156" s="26">
        <f>SUM('Step 3'!E156:AB156)</f>
        <v>575</v>
      </c>
      <c r="F156" s="26">
        <f>SUM('Step 3'!F156:AC156)</f>
        <v>564</v>
      </c>
      <c r="G156" s="20"/>
      <c r="H156" s="20"/>
      <c r="I156" s="20"/>
      <c r="J156" s="20"/>
      <c r="K156" s="20"/>
      <c r="L156" s="20"/>
      <c r="M156" s="20"/>
      <c r="N156" s="20"/>
      <c r="O156" s="20"/>
      <c r="P156" s="20"/>
      <c r="Q156" s="20"/>
      <c r="R156" s="20"/>
      <c r="S156" s="20"/>
      <c r="T156" s="20"/>
      <c r="U156" s="20"/>
      <c r="V156" s="20"/>
      <c r="W156" s="20"/>
    </row>
    <row r="157" spans="1:23" x14ac:dyDescent="0.25">
      <c r="A157" s="77" t="s">
        <v>262</v>
      </c>
      <c r="B157" s="26">
        <f>SUM('Step 3'!B157:Y157)</f>
        <v>430</v>
      </c>
      <c r="C157" s="26">
        <f>SUM('Step 3'!C157:Z157)</f>
        <v>422</v>
      </c>
      <c r="D157" s="26">
        <f>SUM('Step 3'!D157:AA157)</f>
        <v>409</v>
      </c>
      <c r="E157" s="26">
        <f>SUM('Step 3'!E157:AB157)</f>
        <v>397</v>
      </c>
      <c r="F157" s="26">
        <f>SUM('Step 3'!F157:AC157)</f>
        <v>385</v>
      </c>
      <c r="G157" s="20"/>
      <c r="H157" s="20"/>
      <c r="I157" s="20"/>
      <c r="J157" s="20"/>
      <c r="K157" s="20"/>
      <c r="L157" s="20"/>
      <c r="M157" s="20"/>
      <c r="N157" s="20"/>
      <c r="O157" s="20"/>
      <c r="P157" s="20"/>
      <c r="Q157" s="20"/>
      <c r="R157" s="20"/>
      <c r="S157" s="20"/>
      <c r="T157" s="20"/>
      <c r="U157" s="20"/>
      <c r="V157" s="20"/>
      <c r="W157" s="20"/>
    </row>
    <row r="158" spans="1:23" x14ac:dyDescent="0.25">
      <c r="A158" s="77" t="s">
        <v>263</v>
      </c>
      <c r="B158" s="26">
        <f>SUM('Step 3'!B158:Y158)</f>
        <v>5748</v>
      </c>
      <c r="C158" s="26">
        <f>SUM('Step 3'!C158:Z158)</f>
        <v>5681</v>
      </c>
      <c r="D158" s="26">
        <f>SUM('Step 3'!D158:AA158)</f>
        <v>5644</v>
      </c>
      <c r="E158" s="26">
        <f>SUM('Step 3'!E158:AB158)</f>
        <v>5607</v>
      </c>
      <c r="F158" s="26">
        <f>SUM('Step 3'!F158:AC158)</f>
        <v>5582</v>
      </c>
      <c r="G158" s="20"/>
      <c r="H158" s="20"/>
      <c r="I158" s="20"/>
      <c r="J158" s="20"/>
      <c r="K158" s="20"/>
      <c r="L158" s="20"/>
      <c r="M158" s="20"/>
      <c r="N158" s="20"/>
      <c r="O158" s="20"/>
      <c r="P158" s="20"/>
      <c r="Q158" s="20"/>
      <c r="R158" s="20"/>
      <c r="S158" s="20"/>
      <c r="T158" s="20"/>
      <c r="U158" s="20"/>
      <c r="V158" s="20"/>
      <c r="W158" s="20"/>
    </row>
    <row r="159" spans="1:23" x14ac:dyDescent="0.25">
      <c r="A159" s="77" t="s">
        <v>264</v>
      </c>
      <c r="B159" s="26">
        <f>SUM('Step 3'!B159:Y159)</f>
        <v>670</v>
      </c>
      <c r="C159" s="26">
        <f>SUM('Step 3'!C159:Z159)</f>
        <v>661</v>
      </c>
      <c r="D159" s="26">
        <f>SUM('Step 3'!D159:AA159)</f>
        <v>657</v>
      </c>
      <c r="E159" s="26">
        <f>SUM('Step 3'!E159:AB159)</f>
        <v>655</v>
      </c>
      <c r="F159" s="26">
        <f>SUM('Step 3'!F159:AC159)</f>
        <v>650</v>
      </c>
      <c r="G159" s="20"/>
      <c r="H159" s="20"/>
      <c r="I159" s="20"/>
      <c r="J159" s="20"/>
      <c r="K159" s="20"/>
      <c r="L159" s="20"/>
      <c r="M159" s="20"/>
      <c r="N159" s="20"/>
      <c r="O159" s="20"/>
      <c r="P159" s="20"/>
      <c r="Q159" s="20"/>
      <c r="R159" s="20"/>
      <c r="S159" s="20"/>
      <c r="T159" s="20"/>
      <c r="U159" s="20"/>
      <c r="V159" s="20"/>
      <c r="W159" s="20"/>
    </row>
    <row r="160" spans="1:23" x14ac:dyDescent="0.25">
      <c r="A160" s="77" t="s">
        <v>265</v>
      </c>
      <c r="B160" s="26">
        <f>SUM('Step 3'!B160:Y160)</f>
        <v>3460</v>
      </c>
      <c r="C160" s="26">
        <f>SUM('Step 3'!C160:Z160)</f>
        <v>3423</v>
      </c>
      <c r="D160" s="26">
        <f>SUM('Step 3'!D160:AA160)</f>
        <v>3395</v>
      </c>
      <c r="E160" s="26">
        <f>SUM('Step 3'!E160:AB160)</f>
        <v>3377</v>
      </c>
      <c r="F160" s="26">
        <f>SUM('Step 3'!F160:AC160)</f>
        <v>3330</v>
      </c>
      <c r="G160" s="20"/>
      <c r="H160" s="20"/>
      <c r="I160" s="20"/>
      <c r="J160" s="20"/>
      <c r="K160" s="20"/>
      <c r="L160" s="20"/>
      <c r="M160" s="20"/>
      <c r="N160" s="20"/>
      <c r="O160" s="20"/>
      <c r="P160" s="20"/>
      <c r="Q160" s="20"/>
      <c r="R160" s="20"/>
      <c r="S160" s="20"/>
      <c r="T160" s="20"/>
      <c r="U160" s="20"/>
      <c r="V160" s="20"/>
      <c r="W160" s="20"/>
    </row>
    <row r="161" spans="1:23" x14ac:dyDescent="0.25">
      <c r="A161" s="77" t="s">
        <v>266</v>
      </c>
      <c r="B161" s="26">
        <f>SUM('Step 3'!B161:Y161)</f>
        <v>8304</v>
      </c>
      <c r="C161" s="26">
        <f>SUM('Step 3'!C161:Z161)</f>
        <v>8233</v>
      </c>
      <c r="D161" s="26">
        <f>SUM('Step 3'!D161:AA161)</f>
        <v>8170</v>
      </c>
      <c r="E161" s="26">
        <f>SUM('Step 3'!E161:AB161)</f>
        <v>8104</v>
      </c>
      <c r="F161" s="26">
        <f>SUM('Step 3'!F161:AC161)</f>
        <v>7920</v>
      </c>
      <c r="G161" s="20"/>
      <c r="H161" s="20"/>
      <c r="I161" s="20"/>
      <c r="J161" s="20"/>
      <c r="K161" s="20"/>
      <c r="L161" s="20"/>
      <c r="M161" s="20"/>
      <c r="N161" s="20"/>
      <c r="O161" s="20"/>
      <c r="P161" s="20"/>
      <c r="Q161" s="20"/>
      <c r="R161" s="20"/>
      <c r="S161" s="20"/>
      <c r="T161" s="20"/>
      <c r="U161" s="20"/>
      <c r="V161" s="20"/>
      <c r="W161" s="20"/>
    </row>
    <row r="162" spans="1:23" x14ac:dyDescent="0.25">
      <c r="A162" s="77" t="s">
        <v>267</v>
      </c>
      <c r="B162" s="26">
        <f>SUM('Step 3'!B162:Y162)</f>
        <v>3300</v>
      </c>
      <c r="C162" s="26">
        <f>SUM('Step 3'!C162:Z162)</f>
        <v>3254</v>
      </c>
      <c r="D162" s="26">
        <f>SUM('Step 3'!D162:AA162)</f>
        <v>3197</v>
      </c>
      <c r="E162" s="26">
        <f>SUM('Step 3'!E162:AB162)</f>
        <v>3161</v>
      </c>
      <c r="F162" s="26">
        <f>SUM('Step 3'!F162:AC162)</f>
        <v>3144</v>
      </c>
      <c r="G162" s="20"/>
      <c r="H162" s="20"/>
      <c r="I162" s="20"/>
      <c r="J162" s="20"/>
      <c r="K162" s="20"/>
      <c r="L162" s="20"/>
      <c r="M162" s="20"/>
      <c r="N162" s="20"/>
      <c r="O162" s="20"/>
      <c r="P162" s="20"/>
      <c r="Q162" s="20"/>
      <c r="R162" s="20"/>
      <c r="S162" s="20"/>
      <c r="T162" s="20"/>
      <c r="U162" s="20"/>
      <c r="V162" s="20"/>
      <c r="W162" s="20"/>
    </row>
    <row r="163" spans="1:23" x14ac:dyDescent="0.25">
      <c r="A163" s="77" t="s">
        <v>268</v>
      </c>
      <c r="B163" s="26">
        <f>SUM('Step 3'!B163:Y163)</f>
        <v>2030</v>
      </c>
      <c r="C163" s="26">
        <f>SUM('Step 3'!C163:Z163)</f>
        <v>2021</v>
      </c>
      <c r="D163" s="26">
        <f>SUM('Step 3'!D163:AA163)</f>
        <v>1999</v>
      </c>
      <c r="E163" s="26">
        <f>SUM('Step 3'!E163:AB163)</f>
        <v>1981</v>
      </c>
      <c r="F163" s="26">
        <f>SUM('Step 3'!F163:AC163)</f>
        <v>1980</v>
      </c>
      <c r="G163" s="20"/>
      <c r="H163" s="20"/>
      <c r="I163" s="20"/>
      <c r="J163" s="20"/>
      <c r="K163" s="20"/>
      <c r="L163" s="20"/>
      <c r="M163" s="20"/>
      <c r="N163" s="20"/>
      <c r="O163" s="20"/>
      <c r="P163" s="20"/>
      <c r="Q163" s="20"/>
      <c r="R163" s="20"/>
      <c r="S163" s="20"/>
      <c r="T163" s="20"/>
      <c r="U163" s="20"/>
      <c r="V163" s="20"/>
      <c r="W163" s="20"/>
    </row>
    <row r="164" spans="1:23" x14ac:dyDescent="0.25">
      <c r="A164" s="77" t="s">
        <v>270</v>
      </c>
      <c r="B164" s="26">
        <f>SUM('Step 3'!B164:Y164)</f>
        <v>3307</v>
      </c>
      <c r="C164" s="26">
        <f>SUM('Step 3'!C164:Z164)</f>
        <v>3267</v>
      </c>
      <c r="D164" s="26">
        <f>SUM('Step 3'!D164:AA164)</f>
        <v>3221</v>
      </c>
      <c r="E164" s="26">
        <f>SUM('Step 3'!E164:AB164)</f>
        <v>3188</v>
      </c>
      <c r="F164" s="26">
        <f>SUM('Step 3'!F164:AC164)</f>
        <v>3157</v>
      </c>
      <c r="G164" s="20"/>
      <c r="H164" s="20"/>
      <c r="I164" s="20"/>
      <c r="J164" s="20"/>
      <c r="K164" s="20"/>
      <c r="L164" s="20"/>
      <c r="M164" s="20"/>
      <c r="N164" s="20"/>
      <c r="O164" s="20"/>
      <c r="P164" s="20"/>
      <c r="Q164" s="20"/>
      <c r="R164" s="20"/>
      <c r="S164" s="20"/>
      <c r="T164" s="20"/>
      <c r="U164" s="20"/>
      <c r="V164" s="20"/>
      <c r="W164" s="20"/>
    </row>
    <row r="165" spans="1:23" x14ac:dyDescent="0.25">
      <c r="A165" s="77" t="s">
        <v>271</v>
      </c>
      <c r="B165" s="26">
        <f>SUM('Step 3'!B165:Y165)</f>
        <v>12978</v>
      </c>
      <c r="C165" s="26">
        <f>SUM('Step 3'!C165:Z165)</f>
        <v>12854</v>
      </c>
      <c r="D165" s="26">
        <f>SUM('Step 3'!D165:AA165)</f>
        <v>12728</v>
      </c>
      <c r="E165" s="26">
        <f>SUM('Step 3'!E165:AB165)</f>
        <v>12612</v>
      </c>
      <c r="F165" s="26">
        <f>SUM('Step 3'!F165:AC165)</f>
        <v>12567</v>
      </c>
      <c r="G165" s="20"/>
      <c r="H165" s="20"/>
      <c r="I165" s="20"/>
      <c r="J165" s="20"/>
      <c r="K165" s="20"/>
      <c r="L165" s="20"/>
      <c r="M165" s="20"/>
      <c r="N165" s="20"/>
      <c r="O165" s="20"/>
      <c r="P165" s="20"/>
      <c r="Q165" s="20"/>
      <c r="R165" s="20"/>
      <c r="S165" s="20"/>
      <c r="T165" s="20"/>
      <c r="U165" s="20"/>
      <c r="V165" s="20"/>
      <c r="W165" s="20"/>
    </row>
    <row r="166" spans="1:23" x14ac:dyDescent="0.25">
      <c r="A166" s="77" t="s">
        <v>274</v>
      </c>
      <c r="B166" s="26">
        <f>SUM('Step 3'!B166:Y166)</f>
        <v>893</v>
      </c>
      <c r="C166" s="26">
        <f>SUM('Step 3'!C166:Z166)</f>
        <v>875</v>
      </c>
      <c r="D166" s="26">
        <f>SUM('Step 3'!D166:AA166)</f>
        <v>851</v>
      </c>
      <c r="E166" s="26">
        <f>SUM('Step 3'!E166:AB166)</f>
        <v>841</v>
      </c>
      <c r="F166" s="26">
        <f>SUM('Step 3'!F166:AC166)</f>
        <v>838</v>
      </c>
      <c r="G166" s="20"/>
      <c r="H166" s="20"/>
      <c r="I166" s="20"/>
      <c r="J166" s="20"/>
      <c r="K166" s="20"/>
      <c r="L166" s="20"/>
      <c r="M166" s="20"/>
      <c r="N166" s="20"/>
      <c r="O166" s="20"/>
      <c r="P166" s="20"/>
      <c r="Q166" s="20"/>
      <c r="R166" s="20"/>
      <c r="S166" s="20"/>
      <c r="T166" s="20"/>
      <c r="U166" s="20"/>
      <c r="V166" s="20"/>
      <c r="W166" s="20"/>
    </row>
    <row r="167" spans="1:23" x14ac:dyDescent="0.25">
      <c r="A167" s="77" t="s">
        <v>276</v>
      </c>
      <c r="B167" s="26">
        <f>SUM('Step 3'!B167:Y167)</f>
        <v>2020</v>
      </c>
      <c r="C167" s="26">
        <f>SUM('Step 3'!C167:Z167)</f>
        <v>2010</v>
      </c>
      <c r="D167" s="26">
        <f>SUM('Step 3'!D167:AA167)</f>
        <v>2018</v>
      </c>
      <c r="E167" s="26">
        <f>SUM('Step 3'!E167:AB167)</f>
        <v>2007</v>
      </c>
      <c r="F167" s="26">
        <f>SUM('Step 3'!F167:AC167)</f>
        <v>1955</v>
      </c>
      <c r="G167" s="20"/>
      <c r="H167" s="20"/>
      <c r="I167" s="20"/>
      <c r="J167" s="20"/>
      <c r="K167" s="20"/>
      <c r="L167" s="20"/>
      <c r="M167" s="20"/>
      <c r="N167" s="20"/>
      <c r="O167" s="20"/>
      <c r="P167" s="20"/>
      <c r="Q167" s="20"/>
      <c r="R167" s="20"/>
      <c r="S167" s="20"/>
      <c r="T167" s="20"/>
      <c r="U167" s="20"/>
      <c r="V167" s="20"/>
      <c r="W167" s="20"/>
    </row>
    <row r="168" spans="1:23" x14ac:dyDescent="0.25">
      <c r="A168" s="77" t="s">
        <v>277</v>
      </c>
      <c r="B168" s="26">
        <f>SUM('Step 3'!B168:Y168)</f>
        <v>306</v>
      </c>
      <c r="C168" s="26">
        <f>SUM('Step 3'!C168:Z168)</f>
        <v>300</v>
      </c>
      <c r="D168" s="26">
        <f>SUM('Step 3'!D168:AA168)</f>
        <v>299</v>
      </c>
      <c r="E168" s="26">
        <f>SUM('Step 3'!E168:AB168)</f>
        <v>295</v>
      </c>
      <c r="F168" s="26">
        <f>SUM('Step 3'!F168:AC168)</f>
        <v>294</v>
      </c>
      <c r="G168" s="20"/>
      <c r="H168" s="20"/>
      <c r="I168" s="20"/>
      <c r="J168" s="20"/>
      <c r="K168" s="20"/>
      <c r="L168" s="20"/>
      <c r="M168" s="20"/>
      <c r="N168" s="20"/>
      <c r="O168" s="20"/>
      <c r="P168" s="20"/>
      <c r="Q168" s="20"/>
      <c r="R168" s="20"/>
      <c r="S168" s="20"/>
      <c r="T168" s="20"/>
      <c r="U168" s="20"/>
      <c r="V168" s="20"/>
      <c r="W168" s="20"/>
    </row>
    <row r="169" spans="1:23" x14ac:dyDescent="0.25">
      <c r="A169" s="77" t="s">
        <v>281</v>
      </c>
      <c r="B169" s="26">
        <f>SUM('Step 3'!B169:Y169)</f>
        <v>580</v>
      </c>
      <c r="C169" s="26">
        <f>SUM('Step 3'!C169:Z169)</f>
        <v>593</v>
      </c>
      <c r="D169" s="26">
        <f>SUM('Step 3'!D169:AA169)</f>
        <v>599</v>
      </c>
      <c r="E169" s="26">
        <f>SUM('Step 3'!E169:AB169)</f>
        <v>608</v>
      </c>
      <c r="F169" s="26">
        <f>SUM('Step 3'!F169:AC169)</f>
        <v>627</v>
      </c>
      <c r="G169" s="20"/>
      <c r="H169" s="20"/>
      <c r="I169" s="20"/>
      <c r="J169" s="20"/>
      <c r="K169" s="20"/>
      <c r="L169" s="20"/>
      <c r="M169" s="20"/>
      <c r="N169" s="20"/>
      <c r="O169" s="20"/>
      <c r="P169" s="20"/>
      <c r="Q169" s="20"/>
      <c r="R169" s="20"/>
      <c r="S169" s="20"/>
      <c r="T169" s="20"/>
      <c r="U169" s="20"/>
      <c r="V169" s="20"/>
      <c r="W169" s="20"/>
    </row>
    <row r="170" spans="1:23" x14ac:dyDescent="0.25">
      <c r="A170" s="77" t="s">
        <v>282</v>
      </c>
      <c r="B170" s="26">
        <f>SUM('Step 3'!B170:Y170)</f>
        <v>2951</v>
      </c>
      <c r="C170" s="26">
        <f>SUM('Step 3'!C170:Z170)</f>
        <v>2929</v>
      </c>
      <c r="D170" s="26">
        <f>SUM('Step 3'!D170:AA170)</f>
        <v>2938</v>
      </c>
      <c r="E170" s="26">
        <f>SUM('Step 3'!E170:AB170)</f>
        <v>2939</v>
      </c>
      <c r="F170" s="26">
        <f>SUM('Step 3'!F170:AC170)</f>
        <v>2960</v>
      </c>
      <c r="G170" s="20"/>
      <c r="H170" s="20"/>
      <c r="I170" s="20"/>
      <c r="J170" s="20"/>
      <c r="K170" s="20"/>
      <c r="L170" s="20"/>
      <c r="M170" s="20"/>
      <c r="N170" s="20"/>
      <c r="O170" s="20"/>
      <c r="P170" s="20"/>
      <c r="Q170" s="20"/>
      <c r="R170" s="20"/>
      <c r="S170" s="20"/>
      <c r="T170" s="20"/>
      <c r="U170" s="20"/>
      <c r="V170" s="20"/>
      <c r="W170" s="20"/>
    </row>
    <row r="171" spans="1:23" x14ac:dyDescent="0.25">
      <c r="A171" s="77" t="s">
        <v>283</v>
      </c>
      <c r="B171" s="26">
        <f>SUM('Step 3'!B171:Y171)</f>
        <v>725</v>
      </c>
      <c r="C171" s="26">
        <f>SUM('Step 3'!C171:Z171)</f>
        <v>717</v>
      </c>
      <c r="D171" s="26">
        <f>SUM('Step 3'!D171:AA171)</f>
        <v>714</v>
      </c>
      <c r="E171" s="26">
        <f>SUM('Step 3'!E171:AB171)</f>
        <v>708</v>
      </c>
      <c r="F171" s="26">
        <f>SUM('Step 3'!F171:AC171)</f>
        <v>706</v>
      </c>
      <c r="G171" s="20"/>
      <c r="H171" s="20"/>
      <c r="I171" s="20"/>
      <c r="J171" s="20"/>
      <c r="K171" s="20"/>
      <c r="L171" s="20"/>
      <c r="M171" s="20"/>
      <c r="N171" s="20"/>
      <c r="O171" s="20"/>
      <c r="P171" s="20"/>
      <c r="Q171" s="20"/>
      <c r="R171" s="20"/>
      <c r="S171" s="20"/>
      <c r="T171" s="20"/>
      <c r="U171" s="20"/>
      <c r="V171" s="20"/>
      <c r="W171" s="20"/>
    </row>
    <row r="172" spans="1:23" x14ac:dyDescent="0.25">
      <c r="A172" s="77" t="s">
        <v>285</v>
      </c>
      <c r="B172" s="26">
        <f>SUM('Step 3'!B172:Y172)</f>
        <v>512</v>
      </c>
      <c r="C172" s="26">
        <f>SUM('Step 3'!C172:Z172)</f>
        <v>519</v>
      </c>
      <c r="D172" s="26">
        <f>SUM('Step 3'!D172:AA172)</f>
        <v>522</v>
      </c>
      <c r="E172" s="26">
        <f>SUM('Step 3'!E172:AB172)</f>
        <v>525</v>
      </c>
      <c r="F172" s="26">
        <f>SUM('Step 3'!F172:AC172)</f>
        <v>520</v>
      </c>
      <c r="G172" s="20"/>
      <c r="H172" s="20"/>
      <c r="I172" s="20"/>
      <c r="J172" s="20"/>
      <c r="K172" s="20"/>
      <c r="L172" s="20"/>
      <c r="M172" s="20"/>
      <c r="N172" s="20"/>
      <c r="O172" s="20"/>
      <c r="P172" s="20"/>
      <c r="Q172" s="20"/>
      <c r="R172" s="20"/>
      <c r="S172" s="20"/>
      <c r="T172" s="20"/>
      <c r="U172" s="20"/>
      <c r="V172" s="20"/>
      <c r="W172" s="20"/>
    </row>
    <row r="173" spans="1:23" x14ac:dyDescent="0.25">
      <c r="A173" s="77" t="s">
        <v>286</v>
      </c>
      <c r="B173" s="26">
        <f>SUM('Step 3'!B173:Y173)</f>
        <v>474</v>
      </c>
      <c r="C173" s="26">
        <f>SUM('Step 3'!C173:Z173)</f>
        <v>472</v>
      </c>
      <c r="D173" s="26">
        <f>SUM('Step 3'!D173:AA173)</f>
        <v>467</v>
      </c>
      <c r="E173" s="26">
        <f>SUM('Step 3'!E173:AB173)</f>
        <v>454</v>
      </c>
      <c r="F173" s="26">
        <f>SUM('Step 3'!F173:AC173)</f>
        <v>448</v>
      </c>
      <c r="G173" s="20"/>
      <c r="H173" s="20"/>
      <c r="I173" s="20"/>
      <c r="J173" s="20"/>
      <c r="K173" s="20"/>
      <c r="L173" s="20"/>
      <c r="M173" s="20"/>
      <c r="N173" s="20"/>
      <c r="O173" s="20"/>
      <c r="P173" s="20"/>
      <c r="Q173" s="20"/>
      <c r="R173" s="20"/>
      <c r="S173" s="20"/>
      <c r="T173" s="20"/>
      <c r="U173" s="20"/>
      <c r="V173" s="20"/>
      <c r="W173" s="20"/>
    </row>
    <row r="174" spans="1:23" x14ac:dyDescent="0.25">
      <c r="A174" s="77" t="s">
        <v>287</v>
      </c>
      <c r="B174" s="26">
        <f>SUM('Step 3'!B174:Y174)</f>
        <v>941</v>
      </c>
      <c r="C174" s="26">
        <f>SUM('Step 3'!C174:Z174)</f>
        <v>965</v>
      </c>
      <c r="D174" s="26">
        <f>SUM('Step 3'!D174:AA174)</f>
        <v>981</v>
      </c>
      <c r="E174" s="26">
        <f>SUM('Step 3'!E174:AB174)</f>
        <v>1000</v>
      </c>
      <c r="F174" s="26">
        <f>SUM('Step 3'!F174:AC174)</f>
        <v>1028</v>
      </c>
      <c r="G174" s="20"/>
      <c r="H174" s="20"/>
      <c r="I174" s="20"/>
      <c r="J174" s="20"/>
      <c r="K174" s="20"/>
      <c r="L174" s="20"/>
      <c r="M174" s="20"/>
      <c r="N174" s="20"/>
      <c r="O174" s="20"/>
      <c r="P174" s="20"/>
      <c r="Q174" s="20"/>
      <c r="R174" s="20"/>
      <c r="S174" s="20"/>
      <c r="T174" s="20"/>
      <c r="U174" s="20"/>
      <c r="V174" s="20"/>
      <c r="W174" s="20"/>
    </row>
    <row r="175" spans="1:23" x14ac:dyDescent="0.25">
      <c r="A175" s="77" t="s">
        <v>288</v>
      </c>
      <c r="B175" s="26">
        <f>SUM('Step 3'!B175:Y175)</f>
        <v>575</v>
      </c>
      <c r="C175" s="26">
        <f>SUM('Step 3'!C175:Z175)</f>
        <v>572</v>
      </c>
      <c r="D175" s="26">
        <f>SUM('Step 3'!D175:AA175)</f>
        <v>571</v>
      </c>
      <c r="E175" s="26">
        <f>SUM('Step 3'!E175:AB175)</f>
        <v>565</v>
      </c>
      <c r="F175" s="26">
        <f>SUM('Step 3'!F175:AC175)</f>
        <v>566</v>
      </c>
      <c r="G175" s="20"/>
      <c r="H175" s="20"/>
      <c r="I175" s="20"/>
      <c r="J175" s="20"/>
      <c r="K175" s="20"/>
      <c r="L175" s="20"/>
      <c r="M175" s="20"/>
      <c r="N175" s="20"/>
      <c r="O175" s="20"/>
      <c r="P175" s="20"/>
      <c r="Q175" s="20"/>
      <c r="R175" s="20"/>
      <c r="S175" s="20"/>
      <c r="T175" s="20"/>
      <c r="U175" s="20"/>
      <c r="V175" s="20"/>
      <c r="W175" s="20"/>
    </row>
    <row r="176" spans="1:23" x14ac:dyDescent="0.25">
      <c r="A176" s="77" t="s">
        <v>289</v>
      </c>
      <c r="B176" s="26">
        <f>SUM('Step 3'!B176:Y176)</f>
        <v>985</v>
      </c>
      <c r="C176" s="26">
        <f>SUM('Step 3'!C176:Z176)</f>
        <v>971</v>
      </c>
      <c r="D176" s="26">
        <f>SUM('Step 3'!D176:AA176)</f>
        <v>966</v>
      </c>
      <c r="E176" s="26">
        <f>SUM('Step 3'!E176:AB176)</f>
        <v>960</v>
      </c>
      <c r="F176" s="26">
        <f>SUM('Step 3'!F176:AC176)</f>
        <v>953</v>
      </c>
      <c r="G176" s="20"/>
      <c r="H176" s="20"/>
      <c r="I176" s="20"/>
      <c r="J176" s="20"/>
      <c r="K176" s="20"/>
      <c r="L176" s="20"/>
      <c r="M176" s="20"/>
      <c r="N176" s="20"/>
      <c r="O176" s="20"/>
      <c r="P176" s="20"/>
      <c r="Q176" s="20"/>
      <c r="R176" s="20"/>
      <c r="S176" s="20"/>
      <c r="T176" s="20"/>
      <c r="U176" s="20"/>
      <c r="V176" s="20"/>
      <c r="W176" s="20"/>
    </row>
    <row r="177" spans="1:23" x14ac:dyDescent="0.25">
      <c r="A177" s="77" t="s">
        <v>290</v>
      </c>
      <c r="B177" s="26">
        <f>SUM('Step 3'!B177:Y177)</f>
        <v>1042</v>
      </c>
      <c r="C177" s="26">
        <f>SUM('Step 3'!C177:Z177)</f>
        <v>1023</v>
      </c>
      <c r="D177" s="26">
        <f>SUM('Step 3'!D177:AA177)</f>
        <v>1003</v>
      </c>
      <c r="E177" s="26">
        <f>SUM('Step 3'!E177:AB177)</f>
        <v>973</v>
      </c>
      <c r="F177" s="26">
        <f>SUM('Step 3'!F177:AC177)</f>
        <v>957</v>
      </c>
      <c r="G177" s="20"/>
      <c r="H177" s="20"/>
      <c r="I177" s="20"/>
      <c r="J177" s="20"/>
      <c r="K177" s="20"/>
      <c r="L177" s="20"/>
      <c r="M177" s="20"/>
      <c r="N177" s="20"/>
      <c r="O177" s="20"/>
      <c r="P177" s="20"/>
      <c r="Q177" s="20"/>
      <c r="R177" s="20"/>
      <c r="S177" s="20"/>
      <c r="T177" s="20"/>
      <c r="U177" s="20"/>
      <c r="V177" s="20"/>
      <c r="W177" s="20"/>
    </row>
    <row r="178" spans="1:23" x14ac:dyDescent="0.25">
      <c r="A178" s="77" t="s">
        <v>17</v>
      </c>
      <c r="B178" s="26">
        <f>SUM('Step 3'!B178:Y178)</f>
        <v>258657</v>
      </c>
      <c r="C178" s="26">
        <f>SUM('Step 3'!C178:Z178)</f>
        <v>256581</v>
      </c>
      <c r="D178" s="26">
        <f>SUM('Step 3'!D178:AA178)</f>
        <v>254544</v>
      </c>
      <c r="E178" s="26">
        <f>SUM('Step 3'!E178:AB178)</f>
        <v>252569</v>
      </c>
      <c r="F178" s="26">
        <f>SUM('Step 3'!F178:AC178)</f>
        <v>251207</v>
      </c>
      <c r="G178" s="20"/>
      <c r="H178" s="20"/>
      <c r="I178" s="20"/>
      <c r="J178" s="20"/>
      <c r="K178" s="20"/>
      <c r="L178" s="20"/>
      <c r="M178" s="20"/>
      <c r="N178" s="20"/>
      <c r="O178" s="20"/>
      <c r="P178" s="20"/>
      <c r="Q178" s="20"/>
      <c r="R178" s="20"/>
      <c r="S178" s="20"/>
      <c r="T178" s="20"/>
      <c r="U178" s="20"/>
      <c r="V178" s="20"/>
      <c r="W178" s="20"/>
    </row>
    <row r="179" spans="1:23" x14ac:dyDescent="0.25">
      <c r="A179" s="77" t="s">
        <v>291</v>
      </c>
      <c r="B179" s="26">
        <f>SUM('Step 3'!B179:Y179)</f>
        <v>918</v>
      </c>
      <c r="C179" s="26">
        <f>SUM('Step 3'!C179:Z179)</f>
        <v>917</v>
      </c>
      <c r="D179" s="26">
        <f>SUM('Step 3'!D179:AA179)</f>
        <v>917</v>
      </c>
      <c r="E179" s="26">
        <f>SUM('Step 3'!E179:AB179)</f>
        <v>913</v>
      </c>
      <c r="F179" s="26">
        <f>SUM('Step 3'!F179:AC179)</f>
        <v>912</v>
      </c>
      <c r="G179" s="20"/>
      <c r="H179" s="20"/>
      <c r="I179" s="20"/>
      <c r="J179" s="20"/>
      <c r="K179" s="20"/>
      <c r="L179" s="20"/>
      <c r="M179" s="20"/>
      <c r="N179" s="20"/>
      <c r="O179" s="20"/>
      <c r="P179" s="20"/>
      <c r="Q179" s="20"/>
      <c r="R179" s="20"/>
      <c r="S179" s="20"/>
      <c r="T179" s="20"/>
      <c r="U179" s="20"/>
      <c r="V179" s="20"/>
      <c r="W179" s="20"/>
    </row>
    <row r="180" spans="1:23" x14ac:dyDescent="0.25">
      <c r="A180" s="77" t="s">
        <v>294</v>
      </c>
      <c r="B180" s="26">
        <f>SUM('Step 3'!B180:Y180)</f>
        <v>750</v>
      </c>
      <c r="C180" s="26">
        <f>SUM('Step 3'!C180:Z180)</f>
        <v>727</v>
      </c>
      <c r="D180" s="26">
        <f>SUM('Step 3'!D180:AA180)</f>
        <v>700</v>
      </c>
      <c r="E180" s="26">
        <f>SUM('Step 3'!E180:AB180)</f>
        <v>673</v>
      </c>
      <c r="F180" s="26">
        <f>SUM('Step 3'!F180:AC180)</f>
        <v>635</v>
      </c>
      <c r="G180" s="20"/>
      <c r="H180" s="20"/>
      <c r="I180" s="20"/>
      <c r="J180" s="20"/>
      <c r="K180" s="20"/>
      <c r="L180" s="20"/>
      <c r="M180" s="20"/>
      <c r="N180" s="20"/>
      <c r="O180" s="20"/>
      <c r="P180" s="20"/>
      <c r="Q180" s="20"/>
      <c r="R180" s="20"/>
      <c r="S180" s="20"/>
      <c r="T180" s="20"/>
      <c r="U180" s="20"/>
      <c r="V180" s="20"/>
      <c r="W180" s="20"/>
    </row>
    <row r="181" spans="1:23" x14ac:dyDescent="0.25">
      <c r="A181" s="77" t="s">
        <v>296</v>
      </c>
      <c r="B181" s="26">
        <f>SUM('Step 3'!B181:Y181)</f>
        <v>772</v>
      </c>
      <c r="C181" s="26">
        <f>SUM('Step 3'!C181:Z181)</f>
        <v>771</v>
      </c>
      <c r="D181" s="26">
        <f>SUM('Step 3'!D181:AA181)</f>
        <v>775</v>
      </c>
      <c r="E181" s="26">
        <f>SUM('Step 3'!E181:AB181)</f>
        <v>772</v>
      </c>
      <c r="F181" s="26">
        <f>SUM('Step 3'!F181:AC181)</f>
        <v>777</v>
      </c>
      <c r="G181" s="20"/>
      <c r="H181" s="20"/>
      <c r="I181" s="20"/>
      <c r="J181" s="20"/>
      <c r="K181" s="20"/>
      <c r="L181" s="20"/>
      <c r="M181" s="20"/>
      <c r="N181" s="20"/>
      <c r="O181" s="20"/>
      <c r="P181" s="20"/>
      <c r="Q181" s="20"/>
      <c r="R181" s="20"/>
      <c r="S181" s="20"/>
      <c r="T181" s="20"/>
      <c r="U181" s="20"/>
      <c r="V181" s="20"/>
      <c r="W181" s="20"/>
    </row>
    <row r="182" spans="1:23" x14ac:dyDescent="0.25">
      <c r="A182" s="77" t="s">
        <v>299</v>
      </c>
      <c r="B182" s="26">
        <f>SUM('Step 3'!B182:Y182)</f>
        <v>587</v>
      </c>
      <c r="C182" s="26">
        <f>SUM('Step 3'!C182:Z182)</f>
        <v>579</v>
      </c>
      <c r="D182" s="26">
        <f>SUM('Step 3'!D182:AA182)</f>
        <v>572</v>
      </c>
      <c r="E182" s="26">
        <f>SUM('Step 3'!E182:AB182)</f>
        <v>565</v>
      </c>
      <c r="F182" s="26">
        <f>SUM('Step 3'!F182:AC182)</f>
        <v>562</v>
      </c>
      <c r="G182" s="20"/>
      <c r="H182" s="20"/>
      <c r="I182" s="20"/>
      <c r="J182" s="20"/>
      <c r="K182" s="20"/>
      <c r="L182" s="20"/>
      <c r="M182" s="20"/>
      <c r="N182" s="20"/>
      <c r="O182" s="20"/>
      <c r="P182" s="20"/>
      <c r="Q182" s="20"/>
      <c r="R182" s="20"/>
      <c r="S182" s="20"/>
      <c r="T182" s="20"/>
      <c r="U182" s="20"/>
      <c r="V182" s="20"/>
      <c r="W182" s="20"/>
    </row>
    <row r="183" spans="1:23" x14ac:dyDescent="0.25">
      <c r="A183" s="77" t="s">
        <v>301</v>
      </c>
      <c r="B183" s="26">
        <f>SUM('Step 3'!B183:Y183)</f>
        <v>25099</v>
      </c>
      <c r="C183" s="26">
        <f>SUM('Step 3'!C183:Z183)</f>
        <v>24896</v>
      </c>
      <c r="D183" s="26">
        <f>SUM('Step 3'!D183:AA183)</f>
        <v>24694</v>
      </c>
      <c r="E183" s="26">
        <f>SUM('Step 3'!E183:AB183)</f>
        <v>24547</v>
      </c>
      <c r="F183" s="26">
        <f>SUM('Step 3'!F183:AC183)</f>
        <v>24481</v>
      </c>
      <c r="G183" s="20"/>
      <c r="H183" s="20"/>
      <c r="I183" s="20"/>
      <c r="J183" s="20"/>
      <c r="K183" s="20"/>
      <c r="L183" s="20"/>
      <c r="M183" s="20"/>
      <c r="N183" s="20"/>
      <c r="O183" s="20"/>
      <c r="P183" s="20"/>
      <c r="Q183" s="20"/>
      <c r="R183" s="20"/>
      <c r="S183" s="20"/>
      <c r="T183" s="20"/>
      <c r="U183" s="20"/>
      <c r="V183" s="20"/>
      <c r="W183" s="20"/>
    </row>
    <row r="184" spans="1:23" x14ac:dyDescent="0.25">
      <c r="A184" s="77" t="s">
        <v>302</v>
      </c>
      <c r="B184" s="26">
        <f>SUM('Step 3'!B184:Y184)</f>
        <v>545</v>
      </c>
      <c r="C184" s="26">
        <f>SUM('Step 3'!C184:Z184)</f>
        <v>549</v>
      </c>
      <c r="D184" s="26">
        <f>SUM('Step 3'!D184:AA184)</f>
        <v>539</v>
      </c>
      <c r="E184" s="26">
        <f>SUM('Step 3'!E184:AB184)</f>
        <v>537</v>
      </c>
      <c r="F184" s="26">
        <f>SUM('Step 3'!F184:AC184)</f>
        <v>543</v>
      </c>
      <c r="G184" s="20"/>
      <c r="H184" s="20"/>
      <c r="I184" s="20"/>
      <c r="J184" s="20"/>
      <c r="K184" s="20"/>
      <c r="L184" s="20"/>
      <c r="M184" s="20"/>
      <c r="N184" s="20"/>
      <c r="O184" s="20"/>
      <c r="P184" s="20"/>
      <c r="Q184" s="20"/>
      <c r="R184" s="20"/>
      <c r="S184" s="20"/>
      <c r="T184" s="20"/>
      <c r="U184" s="20"/>
      <c r="V184" s="20"/>
      <c r="W184" s="20"/>
    </row>
    <row r="185" spans="1:23" x14ac:dyDescent="0.25">
      <c r="A185" s="77" t="s">
        <v>303</v>
      </c>
      <c r="B185" s="26">
        <f>SUM('Step 3'!B185:Y185)</f>
        <v>2259</v>
      </c>
      <c r="C185" s="26">
        <f>SUM('Step 3'!C185:Z185)</f>
        <v>2247</v>
      </c>
      <c r="D185" s="26">
        <f>SUM('Step 3'!D185:AA185)</f>
        <v>2228</v>
      </c>
      <c r="E185" s="26">
        <f>SUM('Step 3'!E185:AB185)</f>
        <v>2194</v>
      </c>
      <c r="F185" s="26">
        <f>SUM('Step 3'!F185:AC185)</f>
        <v>2182</v>
      </c>
      <c r="G185" s="20"/>
      <c r="H185" s="20"/>
      <c r="I185" s="20"/>
      <c r="J185" s="20"/>
      <c r="K185" s="20"/>
      <c r="L185" s="20"/>
      <c r="M185" s="20"/>
      <c r="N185" s="20"/>
      <c r="O185" s="20"/>
      <c r="P185" s="20"/>
      <c r="Q185" s="20"/>
      <c r="R185" s="20"/>
      <c r="S185" s="20"/>
      <c r="T185" s="20"/>
      <c r="U185" s="20"/>
      <c r="V185" s="20"/>
      <c r="W185" s="20"/>
    </row>
    <row r="186" spans="1:23" x14ac:dyDescent="0.25">
      <c r="A186" s="77" t="s">
        <v>304</v>
      </c>
      <c r="B186" s="26">
        <f>SUM('Step 3'!B186:Y186)</f>
        <v>506</v>
      </c>
      <c r="C186" s="26">
        <f>SUM('Step 3'!C186:Z186)</f>
        <v>500</v>
      </c>
      <c r="D186" s="26">
        <f>SUM('Step 3'!D186:AA186)</f>
        <v>496</v>
      </c>
      <c r="E186" s="26">
        <f>SUM('Step 3'!E186:AB186)</f>
        <v>490</v>
      </c>
      <c r="F186" s="26">
        <f>SUM('Step 3'!F186:AC186)</f>
        <v>493</v>
      </c>
      <c r="G186" s="20"/>
      <c r="H186" s="20"/>
      <c r="I186" s="20"/>
      <c r="J186" s="20"/>
      <c r="K186" s="20"/>
      <c r="L186" s="20"/>
      <c r="M186" s="20"/>
      <c r="N186" s="20"/>
      <c r="O186" s="20"/>
      <c r="P186" s="20"/>
      <c r="Q186" s="20"/>
      <c r="R186" s="20"/>
      <c r="S186" s="20"/>
      <c r="T186" s="20"/>
      <c r="U186" s="20"/>
      <c r="V186" s="20"/>
      <c r="W186" s="20"/>
    </row>
    <row r="187" spans="1:23" x14ac:dyDescent="0.25">
      <c r="A187" s="77" t="s">
        <v>306</v>
      </c>
      <c r="B187" s="26">
        <f>SUM('Step 3'!B187:Y187)</f>
        <v>920</v>
      </c>
      <c r="C187" s="26">
        <f>SUM('Step 3'!C187:Z187)</f>
        <v>908</v>
      </c>
      <c r="D187" s="26">
        <f>SUM('Step 3'!D187:AA187)</f>
        <v>886</v>
      </c>
      <c r="E187" s="26">
        <f>SUM('Step 3'!E187:AB187)</f>
        <v>864</v>
      </c>
      <c r="F187" s="26">
        <f>SUM('Step 3'!F187:AC187)</f>
        <v>847</v>
      </c>
      <c r="G187" s="20"/>
      <c r="H187" s="20"/>
      <c r="I187" s="20"/>
      <c r="J187" s="20"/>
      <c r="K187" s="20"/>
      <c r="L187" s="20"/>
      <c r="M187" s="20"/>
      <c r="N187" s="20"/>
      <c r="O187" s="20"/>
      <c r="P187" s="20"/>
      <c r="Q187" s="20"/>
      <c r="R187" s="20"/>
      <c r="S187" s="20"/>
      <c r="T187" s="20"/>
      <c r="U187" s="20"/>
      <c r="V187" s="20"/>
      <c r="W187" s="20"/>
    </row>
    <row r="188" spans="1:23" x14ac:dyDescent="0.25">
      <c r="A188" s="77" t="s">
        <v>307</v>
      </c>
      <c r="B188" s="26">
        <f>SUM('Step 3'!B188:Y188)</f>
        <v>604</v>
      </c>
      <c r="C188" s="26">
        <f>SUM('Step 3'!C188:Z188)</f>
        <v>618</v>
      </c>
      <c r="D188" s="26">
        <f>SUM('Step 3'!D188:AA188)</f>
        <v>616</v>
      </c>
      <c r="E188" s="26">
        <f>SUM('Step 3'!E188:AB188)</f>
        <v>621</v>
      </c>
      <c r="F188" s="26">
        <f>SUM('Step 3'!F188:AC188)</f>
        <v>624</v>
      </c>
      <c r="G188" s="20"/>
      <c r="H188" s="20"/>
      <c r="I188" s="20"/>
      <c r="J188" s="20"/>
      <c r="K188" s="20"/>
      <c r="L188" s="20"/>
      <c r="M188" s="20"/>
      <c r="N188" s="20"/>
      <c r="O188" s="20"/>
      <c r="P188" s="20"/>
      <c r="Q188" s="20"/>
      <c r="R188" s="20"/>
      <c r="S188" s="20"/>
      <c r="T188" s="20"/>
      <c r="U188" s="20"/>
      <c r="V188" s="20"/>
      <c r="W188" s="20"/>
    </row>
    <row r="189" spans="1:23" x14ac:dyDescent="0.25">
      <c r="A189" s="77" t="s">
        <v>310</v>
      </c>
      <c r="B189" s="26">
        <f>SUM('Step 3'!B189:Y189)</f>
        <v>874</v>
      </c>
      <c r="C189" s="26">
        <f>SUM('Step 3'!C189:Z189)</f>
        <v>890</v>
      </c>
      <c r="D189" s="26">
        <f>SUM('Step 3'!D189:AA189)</f>
        <v>903</v>
      </c>
      <c r="E189" s="26">
        <f>SUM('Step 3'!E189:AB189)</f>
        <v>913</v>
      </c>
      <c r="F189" s="26">
        <f>SUM('Step 3'!F189:AC189)</f>
        <v>921</v>
      </c>
      <c r="G189" s="20"/>
      <c r="H189" s="20"/>
      <c r="I189" s="20"/>
      <c r="J189" s="20"/>
      <c r="K189" s="20"/>
      <c r="L189" s="20"/>
      <c r="M189" s="20"/>
      <c r="N189" s="20"/>
      <c r="O189" s="20"/>
      <c r="P189" s="20"/>
      <c r="Q189" s="20"/>
      <c r="R189" s="20"/>
      <c r="S189" s="20"/>
      <c r="T189" s="20"/>
      <c r="U189" s="20"/>
      <c r="V189" s="20"/>
      <c r="W189" s="20"/>
    </row>
    <row r="190" spans="1:23" x14ac:dyDescent="0.25">
      <c r="A190" s="77" t="s">
        <v>311</v>
      </c>
      <c r="B190" s="26">
        <f>SUM('Step 3'!B190:Y190)</f>
        <v>352</v>
      </c>
      <c r="C190" s="26">
        <f>SUM('Step 3'!C190:Z190)</f>
        <v>350</v>
      </c>
      <c r="D190" s="26">
        <f>SUM('Step 3'!D190:AA190)</f>
        <v>355</v>
      </c>
      <c r="E190" s="26">
        <f>SUM('Step 3'!E190:AB190)</f>
        <v>356</v>
      </c>
      <c r="F190" s="26">
        <f>SUM('Step 3'!F190:AC190)</f>
        <v>347</v>
      </c>
      <c r="G190" s="20"/>
      <c r="H190" s="20"/>
      <c r="I190" s="20"/>
      <c r="J190" s="20"/>
      <c r="K190" s="20"/>
      <c r="L190" s="20"/>
      <c r="M190" s="20"/>
      <c r="N190" s="20"/>
      <c r="O190" s="20"/>
      <c r="P190" s="20"/>
      <c r="Q190" s="20"/>
      <c r="R190" s="20"/>
      <c r="S190" s="20"/>
      <c r="T190" s="20"/>
      <c r="U190" s="20"/>
      <c r="V190" s="20"/>
      <c r="W190" s="20"/>
    </row>
    <row r="191" spans="1:23" x14ac:dyDescent="0.25">
      <c r="A191" s="77" t="s">
        <v>313</v>
      </c>
      <c r="B191" s="26">
        <f>SUM('Step 3'!B191:Y191)</f>
        <v>670</v>
      </c>
      <c r="C191" s="26">
        <f>SUM('Step 3'!C191:Z191)</f>
        <v>655</v>
      </c>
      <c r="D191" s="26">
        <f>SUM('Step 3'!D191:AA191)</f>
        <v>643</v>
      </c>
      <c r="E191" s="26">
        <f>SUM('Step 3'!E191:AB191)</f>
        <v>629</v>
      </c>
      <c r="F191" s="26">
        <f>SUM('Step 3'!F191:AC191)</f>
        <v>617</v>
      </c>
      <c r="G191" s="20"/>
      <c r="H191" s="20"/>
      <c r="I191" s="20"/>
      <c r="J191" s="20"/>
      <c r="K191" s="20"/>
      <c r="L191" s="20"/>
      <c r="M191" s="20"/>
      <c r="N191" s="20"/>
      <c r="O191" s="20"/>
      <c r="P191" s="20"/>
      <c r="Q191" s="20"/>
      <c r="R191" s="20"/>
      <c r="S191" s="20"/>
      <c r="T191" s="20"/>
      <c r="U191" s="20"/>
      <c r="V191" s="20"/>
      <c r="W191" s="20"/>
    </row>
    <row r="192" spans="1:23" x14ac:dyDescent="0.25">
      <c r="A192" s="77" t="s">
        <v>314</v>
      </c>
      <c r="B192" s="26">
        <f>SUM('Step 3'!B192:Y192)</f>
        <v>1064</v>
      </c>
      <c r="C192" s="26">
        <f>SUM('Step 3'!C192:Z192)</f>
        <v>1020</v>
      </c>
      <c r="D192" s="26">
        <f>SUM('Step 3'!D192:AA192)</f>
        <v>992</v>
      </c>
      <c r="E192" s="26">
        <f>SUM('Step 3'!E192:AB192)</f>
        <v>971</v>
      </c>
      <c r="F192" s="26">
        <f>SUM('Step 3'!F192:AC192)</f>
        <v>959</v>
      </c>
      <c r="G192" s="20"/>
      <c r="H192" s="20"/>
      <c r="I192" s="20"/>
      <c r="J192" s="20"/>
      <c r="K192" s="20"/>
      <c r="L192" s="20"/>
      <c r="M192" s="20"/>
      <c r="N192" s="20"/>
      <c r="O192" s="20"/>
      <c r="P192" s="20"/>
      <c r="Q192" s="20"/>
      <c r="R192" s="20"/>
      <c r="S192" s="20"/>
      <c r="T192" s="20"/>
      <c r="U192" s="20"/>
      <c r="V192" s="20"/>
      <c r="W192" s="20"/>
    </row>
    <row r="193" spans="1:23" x14ac:dyDescent="0.25">
      <c r="A193" s="77" t="s">
        <v>320</v>
      </c>
      <c r="B193" s="26">
        <f>SUM('Step 3'!B193:Y193)</f>
        <v>543</v>
      </c>
      <c r="C193" s="26">
        <f>SUM('Step 3'!C193:Z193)</f>
        <v>535</v>
      </c>
      <c r="D193" s="26">
        <f>SUM('Step 3'!D193:AA193)</f>
        <v>536</v>
      </c>
      <c r="E193" s="26">
        <f>SUM('Step 3'!E193:AB193)</f>
        <v>534</v>
      </c>
      <c r="F193" s="26">
        <f>SUM('Step 3'!F193:AC193)</f>
        <v>508</v>
      </c>
      <c r="G193" s="20"/>
      <c r="H193" s="20"/>
      <c r="I193" s="20"/>
      <c r="J193" s="20"/>
      <c r="K193" s="20"/>
      <c r="L193" s="20"/>
      <c r="M193" s="20"/>
      <c r="N193" s="20"/>
      <c r="O193" s="20"/>
      <c r="P193" s="20"/>
      <c r="Q193" s="20"/>
      <c r="R193" s="20"/>
      <c r="S193" s="20"/>
      <c r="T193" s="20"/>
      <c r="U193" s="20"/>
      <c r="V193" s="20"/>
      <c r="W193" s="20"/>
    </row>
    <row r="194" spans="1:23" x14ac:dyDescent="0.25">
      <c r="A194" s="77" t="s">
        <v>321</v>
      </c>
      <c r="B194" s="26">
        <f>SUM('Step 3'!B194:Y194)</f>
        <v>1815</v>
      </c>
      <c r="C194" s="26">
        <f>SUM('Step 3'!C194:Z194)</f>
        <v>1816</v>
      </c>
      <c r="D194" s="26">
        <f>SUM('Step 3'!D194:AA194)</f>
        <v>1800</v>
      </c>
      <c r="E194" s="26">
        <f>SUM('Step 3'!E194:AB194)</f>
        <v>1780</v>
      </c>
      <c r="F194" s="26">
        <f>SUM('Step 3'!F194:AC194)</f>
        <v>1763</v>
      </c>
      <c r="G194" s="20"/>
      <c r="H194" s="20"/>
      <c r="I194" s="20"/>
      <c r="J194" s="20"/>
      <c r="K194" s="20"/>
      <c r="L194" s="20"/>
      <c r="M194" s="20"/>
      <c r="N194" s="20"/>
      <c r="O194" s="20"/>
      <c r="P194" s="20"/>
      <c r="Q194" s="20"/>
      <c r="R194" s="20"/>
      <c r="S194" s="20"/>
      <c r="T194" s="20"/>
      <c r="U194" s="20"/>
      <c r="V194" s="20"/>
      <c r="W194" s="20"/>
    </row>
    <row r="195" spans="1:23" x14ac:dyDescent="0.25">
      <c r="A195" s="77" t="s">
        <v>322</v>
      </c>
      <c r="B195" s="26">
        <f>SUM('Step 3'!B195:Y195)</f>
        <v>2877</v>
      </c>
      <c r="C195" s="26">
        <f>SUM('Step 3'!C195:Z195)</f>
        <v>2858</v>
      </c>
      <c r="D195" s="26">
        <f>SUM('Step 3'!D195:AA195)</f>
        <v>2849</v>
      </c>
      <c r="E195" s="26">
        <f>SUM('Step 3'!E195:AB195)</f>
        <v>2825</v>
      </c>
      <c r="F195" s="26">
        <f>SUM('Step 3'!F195:AC195)</f>
        <v>2829</v>
      </c>
      <c r="G195" s="20"/>
      <c r="H195" s="20"/>
      <c r="I195" s="20"/>
      <c r="J195" s="20"/>
      <c r="K195" s="20"/>
      <c r="L195" s="20"/>
      <c r="M195" s="20"/>
      <c r="N195" s="20"/>
      <c r="O195" s="20"/>
      <c r="P195" s="20"/>
      <c r="Q195" s="20"/>
      <c r="R195" s="20"/>
      <c r="S195" s="20"/>
      <c r="T195" s="20"/>
      <c r="U195" s="20"/>
      <c r="V195" s="20"/>
      <c r="W195" s="20"/>
    </row>
    <row r="196" spans="1:23" x14ac:dyDescent="0.25">
      <c r="A196" s="77" t="s">
        <v>323</v>
      </c>
      <c r="B196" s="26">
        <f>SUM('Step 3'!B196:Y196)</f>
        <v>1124</v>
      </c>
      <c r="C196" s="26">
        <f>SUM('Step 3'!C196:Z196)</f>
        <v>1110</v>
      </c>
      <c r="D196" s="26">
        <f>SUM('Step 3'!D196:AA196)</f>
        <v>1096</v>
      </c>
      <c r="E196" s="26">
        <f>SUM('Step 3'!E196:AB196)</f>
        <v>1106</v>
      </c>
      <c r="F196" s="26">
        <f>SUM('Step 3'!F196:AC196)</f>
        <v>1047</v>
      </c>
      <c r="G196" s="20"/>
      <c r="H196" s="20"/>
      <c r="I196" s="20"/>
      <c r="J196" s="20"/>
      <c r="K196" s="20"/>
      <c r="L196" s="20"/>
      <c r="M196" s="20"/>
      <c r="N196" s="20"/>
      <c r="O196" s="20"/>
      <c r="P196" s="20"/>
      <c r="Q196" s="20"/>
      <c r="R196" s="20"/>
      <c r="S196" s="20"/>
      <c r="T196" s="20"/>
      <c r="U196" s="20"/>
      <c r="V196" s="20"/>
      <c r="W196" s="20"/>
    </row>
    <row r="197" spans="1:23" x14ac:dyDescent="0.25">
      <c r="A197" s="77" t="s">
        <v>324</v>
      </c>
      <c r="B197" s="26">
        <f>SUM('Step 3'!B197:Y197)</f>
        <v>17768</v>
      </c>
      <c r="C197" s="26">
        <f>SUM('Step 3'!C197:Z197)</f>
        <v>17616</v>
      </c>
      <c r="D197" s="26">
        <f>SUM('Step 3'!D197:AA197)</f>
        <v>17475</v>
      </c>
      <c r="E197" s="26">
        <f>SUM('Step 3'!E197:AB197)</f>
        <v>17366</v>
      </c>
      <c r="F197" s="26">
        <f>SUM('Step 3'!F197:AC197)</f>
        <v>17132</v>
      </c>
      <c r="G197" s="20"/>
      <c r="H197" s="20"/>
      <c r="I197" s="20"/>
      <c r="J197" s="20"/>
      <c r="K197" s="20"/>
      <c r="L197" s="20"/>
      <c r="M197" s="20"/>
      <c r="N197" s="20"/>
      <c r="O197" s="20"/>
      <c r="P197" s="20"/>
      <c r="Q197" s="20"/>
      <c r="R197" s="20"/>
      <c r="S197" s="20"/>
      <c r="T197" s="20"/>
      <c r="U197" s="20"/>
      <c r="V197" s="20"/>
      <c r="W197" s="20"/>
    </row>
    <row r="198" spans="1:23" x14ac:dyDescent="0.25">
      <c r="A198" s="77" t="s">
        <v>326</v>
      </c>
      <c r="B198" s="26">
        <f>SUM('Step 3'!B198:Y198)</f>
        <v>19346</v>
      </c>
      <c r="C198" s="26">
        <f>SUM('Step 3'!C198:Z198)</f>
        <v>19188</v>
      </c>
      <c r="D198" s="26">
        <f>SUM('Step 3'!D198:AA198)</f>
        <v>19078</v>
      </c>
      <c r="E198" s="26">
        <f>SUM('Step 3'!E198:AB198)</f>
        <v>18920</v>
      </c>
      <c r="F198" s="26">
        <f>SUM('Step 3'!F198:AC198)</f>
        <v>18689</v>
      </c>
      <c r="G198" s="20"/>
      <c r="H198" s="20"/>
      <c r="I198" s="20"/>
      <c r="J198" s="20"/>
      <c r="K198" s="20"/>
      <c r="L198" s="20"/>
      <c r="M198" s="20"/>
      <c r="N198" s="20"/>
      <c r="O198" s="20"/>
      <c r="P198" s="20"/>
      <c r="Q198" s="20"/>
      <c r="R198" s="20"/>
      <c r="S198" s="20"/>
      <c r="T198" s="20"/>
      <c r="U198" s="20"/>
      <c r="V198" s="20"/>
      <c r="W198" s="20"/>
    </row>
    <row r="199" spans="1:23" x14ac:dyDescent="0.25">
      <c r="A199" s="77" t="s">
        <v>327</v>
      </c>
      <c r="B199" s="26">
        <f>SUM('Step 3'!B199:Y199)</f>
        <v>1004</v>
      </c>
      <c r="C199" s="26">
        <f>SUM('Step 3'!C199:Z199)</f>
        <v>989</v>
      </c>
      <c r="D199" s="26">
        <f>SUM('Step 3'!D199:AA199)</f>
        <v>990</v>
      </c>
      <c r="E199" s="26">
        <f>SUM('Step 3'!E199:AB199)</f>
        <v>978</v>
      </c>
      <c r="F199" s="26">
        <f>SUM('Step 3'!F199:AC199)</f>
        <v>968</v>
      </c>
      <c r="G199" s="20"/>
      <c r="H199" s="20"/>
      <c r="I199" s="20"/>
      <c r="J199" s="20"/>
      <c r="K199" s="20"/>
      <c r="L199" s="20"/>
      <c r="M199" s="20"/>
      <c r="N199" s="20"/>
      <c r="O199" s="20"/>
      <c r="P199" s="20"/>
      <c r="Q199" s="20"/>
      <c r="R199" s="20"/>
      <c r="S199" s="20"/>
      <c r="T199" s="20"/>
      <c r="U199" s="20"/>
      <c r="V199" s="20"/>
      <c r="W199" s="20"/>
    </row>
    <row r="200" spans="1:23" x14ac:dyDescent="0.25">
      <c r="A200" s="77" t="s">
        <v>329</v>
      </c>
      <c r="B200" s="26">
        <f>SUM('Step 3'!B200:Y200)</f>
        <v>2900</v>
      </c>
      <c r="C200" s="26">
        <f>SUM('Step 3'!C200:Z200)</f>
        <v>2900</v>
      </c>
      <c r="D200" s="26">
        <f>SUM('Step 3'!D200:AA200)</f>
        <v>2886</v>
      </c>
      <c r="E200" s="26">
        <f>SUM('Step 3'!E200:AB200)</f>
        <v>2885</v>
      </c>
      <c r="F200" s="26">
        <f>SUM('Step 3'!F200:AC200)</f>
        <v>2898</v>
      </c>
      <c r="G200" s="20"/>
      <c r="H200" s="20"/>
      <c r="I200" s="20"/>
      <c r="J200" s="20"/>
      <c r="K200" s="20"/>
      <c r="L200" s="20"/>
      <c r="M200" s="20"/>
      <c r="N200" s="20"/>
      <c r="O200" s="20"/>
      <c r="P200" s="20"/>
      <c r="Q200" s="20"/>
      <c r="R200" s="20"/>
      <c r="S200" s="20"/>
      <c r="T200" s="20"/>
      <c r="U200" s="20"/>
      <c r="V200" s="20"/>
      <c r="W200" s="20"/>
    </row>
    <row r="201" spans="1:23" x14ac:dyDescent="0.25">
      <c r="A201" s="77" t="s">
        <v>330</v>
      </c>
      <c r="B201" s="26">
        <f>SUM('Step 3'!B201:Y201)</f>
        <v>1057</v>
      </c>
      <c r="C201" s="26">
        <f>SUM('Step 3'!C201:Z201)</f>
        <v>1054</v>
      </c>
      <c r="D201" s="26">
        <f>SUM('Step 3'!D201:AA201)</f>
        <v>1040</v>
      </c>
      <c r="E201" s="26">
        <f>SUM('Step 3'!E201:AB201)</f>
        <v>1013</v>
      </c>
      <c r="F201" s="26">
        <f>SUM('Step 3'!F201:AC201)</f>
        <v>1011</v>
      </c>
      <c r="G201" s="20"/>
      <c r="H201" s="20"/>
      <c r="I201" s="20"/>
      <c r="J201" s="20"/>
      <c r="K201" s="20"/>
      <c r="L201" s="20"/>
      <c r="M201" s="20"/>
      <c r="N201" s="20"/>
      <c r="O201" s="20"/>
      <c r="P201" s="20"/>
      <c r="Q201" s="20"/>
      <c r="R201" s="20"/>
      <c r="S201" s="20"/>
      <c r="T201" s="20"/>
      <c r="U201" s="20"/>
      <c r="V201" s="20"/>
      <c r="W201" s="20"/>
    </row>
    <row r="202" spans="1:23" x14ac:dyDescent="0.25">
      <c r="A202" s="77" t="s">
        <v>333</v>
      </c>
      <c r="B202" s="26">
        <f>SUM('Step 3'!B202:Y202)</f>
        <v>963</v>
      </c>
      <c r="C202" s="26">
        <f>SUM('Step 3'!C202:Z202)</f>
        <v>962</v>
      </c>
      <c r="D202" s="26">
        <f>SUM('Step 3'!D202:AA202)</f>
        <v>950</v>
      </c>
      <c r="E202" s="26">
        <f>SUM('Step 3'!E202:AB202)</f>
        <v>936</v>
      </c>
      <c r="F202" s="26">
        <f>SUM('Step 3'!F202:AC202)</f>
        <v>929</v>
      </c>
      <c r="G202" s="20"/>
      <c r="H202" s="20"/>
      <c r="I202" s="20"/>
      <c r="J202" s="20"/>
      <c r="K202" s="20"/>
      <c r="L202" s="20"/>
      <c r="M202" s="20"/>
      <c r="N202" s="20"/>
      <c r="O202" s="20"/>
      <c r="P202" s="20"/>
      <c r="Q202" s="20"/>
      <c r="R202" s="20"/>
      <c r="S202" s="20"/>
      <c r="T202" s="20"/>
      <c r="U202" s="20"/>
      <c r="V202" s="20"/>
      <c r="W202" s="20"/>
    </row>
    <row r="203" spans="1:23" x14ac:dyDescent="0.25">
      <c r="A203" s="77" t="s">
        <v>334</v>
      </c>
      <c r="B203" s="26">
        <f>SUM('Step 3'!B203:Y203)</f>
        <v>3211</v>
      </c>
      <c r="C203" s="26">
        <f>SUM('Step 3'!C203:Z203)</f>
        <v>3203</v>
      </c>
      <c r="D203" s="26">
        <f>SUM('Step 3'!D203:AA203)</f>
        <v>3187</v>
      </c>
      <c r="E203" s="26">
        <f>SUM('Step 3'!E203:AB203)</f>
        <v>3167</v>
      </c>
      <c r="F203" s="26">
        <f>SUM('Step 3'!F203:AC203)</f>
        <v>3118</v>
      </c>
      <c r="G203" s="20"/>
      <c r="H203" s="20"/>
      <c r="I203" s="20"/>
      <c r="J203" s="20"/>
      <c r="K203" s="20"/>
      <c r="L203" s="20"/>
      <c r="M203" s="20"/>
      <c r="N203" s="20"/>
      <c r="O203" s="20"/>
      <c r="P203" s="20"/>
      <c r="Q203" s="20"/>
      <c r="R203" s="20"/>
      <c r="S203" s="20"/>
      <c r="T203" s="20"/>
      <c r="U203" s="20"/>
      <c r="V203" s="20"/>
      <c r="W203" s="20"/>
    </row>
  </sheetData>
  <hyperlinks>
    <hyperlink ref="A2" r:id="rId1" display="http://download.bls.gov/pub/time.series/l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06"/>
  <sheetViews>
    <sheetView workbookViewId="0">
      <pane xSplit="1" ySplit="2" topLeftCell="B9" activePane="bottomRight" state="frozen"/>
      <selection pane="topRight" activeCell="B1" sqref="B1"/>
      <selection pane="bottomLeft" activeCell="A3" sqref="A3"/>
      <selection pane="bottomRight" activeCell="A16" sqref="A16"/>
    </sheetView>
  </sheetViews>
  <sheetFormatPr defaultRowHeight="15" x14ac:dyDescent="0.25"/>
  <cols>
    <col min="1" max="1" width="20" customWidth="1"/>
    <col min="2" max="26" width="8.85546875" customWidth="1"/>
    <col min="27" max="27" width="17.5703125" style="77" customWidth="1"/>
    <col min="28" max="52" width="8.85546875" style="77" customWidth="1"/>
    <col min="53" max="53" width="15.7109375" customWidth="1"/>
    <col min="54" max="54" width="21.28515625" customWidth="1"/>
    <col min="55" max="55" width="18.28515625" customWidth="1"/>
    <col min="56" max="56" width="17.7109375" customWidth="1"/>
  </cols>
  <sheetData>
    <row r="1" spans="1:56" ht="14.45" customHeight="1" x14ac:dyDescent="0.25">
      <c r="A1" s="48" t="s">
        <v>336</v>
      </c>
      <c r="AB1" s="23" t="s">
        <v>337</v>
      </c>
      <c r="BB1" s="1" t="s">
        <v>495</v>
      </c>
    </row>
    <row r="2" spans="1:56" s="1" customFormat="1" x14ac:dyDescent="0.25">
      <c r="A2" s="1" t="s">
        <v>492</v>
      </c>
      <c r="B2" s="92">
        <v>42370</v>
      </c>
      <c r="C2" s="92">
        <v>42401</v>
      </c>
      <c r="D2" s="92">
        <v>42430</v>
      </c>
      <c r="E2" s="92">
        <v>42461</v>
      </c>
      <c r="F2" s="92">
        <v>42491</v>
      </c>
      <c r="G2" s="92">
        <v>42522</v>
      </c>
      <c r="H2" s="92">
        <v>42552</v>
      </c>
      <c r="I2" s="92">
        <v>42583</v>
      </c>
      <c r="J2" s="92">
        <v>42614</v>
      </c>
      <c r="K2" s="92">
        <v>42644</v>
      </c>
      <c r="L2" s="92">
        <v>42675</v>
      </c>
      <c r="M2" s="92">
        <v>42705</v>
      </c>
      <c r="N2" s="92">
        <v>42736</v>
      </c>
      <c r="O2" s="92">
        <v>42767</v>
      </c>
      <c r="P2" s="92">
        <v>42795</v>
      </c>
      <c r="Q2" s="92">
        <v>42826</v>
      </c>
      <c r="R2" s="92">
        <v>42856</v>
      </c>
      <c r="S2" s="92">
        <v>42887</v>
      </c>
      <c r="T2" s="92">
        <v>42917</v>
      </c>
      <c r="U2" s="92">
        <v>42948</v>
      </c>
      <c r="V2" s="92">
        <v>42979</v>
      </c>
      <c r="W2" s="92">
        <v>43009</v>
      </c>
      <c r="X2" s="92">
        <v>43040</v>
      </c>
      <c r="Y2" s="92">
        <v>43070</v>
      </c>
      <c r="AA2" s="1" t="s">
        <v>492</v>
      </c>
      <c r="AB2" s="92">
        <v>42370</v>
      </c>
      <c r="AC2" s="92">
        <v>42401</v>
      </c>
      <c r="AD2" s="92">
        <v>42430</v>
      </c>
      <c r="AE2" s="92">
        <v>42461</v>
      </c>
      <c r="AF2" s="92">
        <v>42491</v>
      </c>
      <c r="AG2" s="92">
        <v>42522</v>
      </c>
      <c r="AH2" s="92">
        <v>42552</v>
      </c>
      <c r="AI2" s="92">
        <v>42583</v>
      </c>
      <c r="AJ2" s="92">
        <v>42614</v>
      </c>
      <c r="AK2" s="92">
        <v>42644</v>
      </c>
      <c r="AL2" s="92">
        <v>42675</v>
      </c>
      <c r="AM2" s="92">
        <v>42705</v>
      </c>
      <c r="AN2" s="92">
        <v>42736</v>
      </c>
      <c r="AO2" s="92">
        <v>42767</v>
      </c>
      <c r="AP2" s="92">
        <v>42795</v>
      </c>
      <c r="AQ2" s="92">
        <v>42826</v>
      </c>
      <c r="AR2" s="92">
        <v>42856</v>
      </c>
      <c r="AS2" s="92">
        <v>42887</v>
      </c>
      <c r="AT2" s="92">
        <v>42917</v>
      </c>
      <c r="AU2" s="92">
        <v>42948</v>
      </c>
      <c r="AV2" s="92">
        <v>42979</v>
      </c>
      <c r="AW2" s="92">
        <v>43009</v>
      </c>
      <c r="AX2" s="92">
        <v>43040</v>
      </c>
      <c r="AY2" s="92">
        <v>43070</v>
      </c>
      <c r="AZ2" s="92"/>
      <c r="BB2" s="21" t="s">
        <v>496</v>
      </c>
      <c r="BC2" s="21" t="s">
        <v>497</v>
      </c>
      <c r="BD2" s="21" t="s">
        <v>428</v>
      </c>
    </row>
    <row r="3" spans="1:56" x14ac:dyDescent="0.25">
      <c r="A3" t="s">
        <v>53</v>
      </c>
      <c r="B3">
        <v>511</v>
      </c>
      <c r="C3">
        <v>505</v>
      </c>
      <c r="D3">
        <v>510</v>
      </c>
      <c r="E3">
        <v>505</v>
      </c>
      <c r="F3">
        <v>505</v>
      </c>
      <c r="G3">
        <v>517</v>
      </c>
      <c r="H3">
        <v>517</v>
      </c>
      <c r="I3">
        <v>513</v>
      </c>
      <c r="J3">
        <v>499</v>
      </c>
      <c r="K3">
        <v>498</v>
      </c>
      <c r="L3">
        <v>505</v>
      </c>
      <c r="M3">
        <v>500</v>
      </c>
      <c r="N3">
        <v>506</v>
      </c>
      <c r="O3">
        <v>506</v>
      </c>
      <c r="P3">
        <v>506</v>
      </c>
      <c r="Q3">
        <v>500</v>
      </c>
      <c r="R3">
        <v>497</v>
      </c>
      <c r="S3">
        <v>504</v>
      </c>
      <c r="T3">
        <v>510</v>
      </c>
      <c r="U3">
        <v>513</v>
      </c>
      <c r="V3">
        <v>495</v>
      </c>
      <c r="W3">
        <v>505</v>
      </c>
      <c r="X3">
        <v>515</v>
      </c>
      <c r="Y3">
        <v>505</v>
      </c>
      <c r="AA3" s="77" t="s">
        <v>53</v>
      </c>
      <c r="AB3" s="77">
        <v>33</v>
      </c>
      <c r="AC3" s="77">
        <v>28</v>
      </c>
      <c r="AD3" s="77">
        <v>29</v>
      </c>
      <c r="AE3" s="77">
        <v>27</v>
      </c>
      <c r="AF3" s="77">
        <v>14</v>
      </c>
      <c r="AG3" s="77">
        <v>19</v>
      </c>
      <c r="AH3" s="77">
        <v>19</v>
      </c>
      <c r="AI3" s="77">
        <v>17</v>
      </c>
      <c r="AJ3" s="77">
        <v>16</v>
      </c>
      <c r="AK3" s="77">
        <v>13</v>
      </c>
      <c r="AL3" s="77">
        <v>21</v>
      </c>
      <c r="AM3" s="77">
        <v>21</v>
      </c>
      <c r="AN3" s="77">
        <v>33</v>
      </c>
      <c r="AO3" s="77">
        <v>31</v>
      </c>
      <c r="AP3" s="77">
        <v>31</v>
      </c>
      <c r="AQ3" s="77">
        <v>31</v>
      </c>
      <c r="AR3" s="77">
        <v>19</v>
      </c>
      <c r="AS3" s="77">
        <v>20</v>
      </c>
      <c r="AT3" s="77">
        <v>16</v>
      </c>
      <c r="AU3" s="77">
        <v>20</v>
      </c>
      <c r="AV3" s="77">
        <v>15</v>
      </c>
      <c r="AW3" s="77">
        <v>13</v>
      </c>
      <c r="AX3" s="77">
        <v>19</v>
      </c>
      <c r="AY3" s="77">
        <v>19</v>
      </c>
      <c r="BA3" t="str">
        <f>A3</f>
        <v>Albany town, VT</v>
      </c>
      <c r="BB3" s="26">
        <f>SUM(B3:Y3)</f>
        <v>12147</v>
      </c>
      <c r="BC3">
        <f>SUM(AB3:AY3)</f>
        <v>524</v>
      </c>
      <c r="BD3" s="31">
        <f t="shared" ref="BD3:BD34" si="0">ROUND(TRUNC(BC3/BB3,4)*100,1)</f>
        <v>4.3</v>
      </c>
    </row>
    <row r="4" spans="1:56" x14ac:dyDescent="0.25">
      <c r="A4" t="s">
        <v>55</v>
      </c>
      <c r="B4">
        <v>223</v>
      </c>
      <c r="C4">
        <v>220</v>
      </c>
      <c r="D4">
        <v>221</v>
      </c>
      <c r="E4">
        <v>208</v>
      </c>
      <c r="F4">
        <v>220</v>
      </c>
      <c r="G4">
        <v>222</v>
      </c>
      <c r="H4">
        <v>224</v>
      </c>
      <c r="I4">
        <v>223</v>
      </c>
      <c r="J4">
        <v>216</v>
      </c>
      <c r="K4">
        <v>213</v>
      </c>
      <c r="L4">
        <v>216</v>
      </c>
      <c r="M4">
        <v>216</v>
      </c>
      <c r="N4">
        <v>220</v>
      </c>
      <c r="O4">
        <v>217</v>
      </c>
      <c r="P4">
        <v>216</v>
      </c>
      <c r="Q4">
        <v>205</v>
      </c>
      <c r="R4">
        <v>214</v>
      </c>
      <c r="S4">
        <v>220</v>
      </c>
      <c r="T4">
        <v>221</v>
      </c>
      <c r="U4">
        <v>221</v>
      </c>
      <c r="V4">
        <v>214</v>
      </c>
      <c r="W4">
        <v>215</v>
      </c>
      <c r="X4">
        <v>219</v>
      </c>
      <c r="Y4">
        <v>224</v>
      </c>
      <c r="Z4" s="77"/>
      <c r="AA4" s="77" t="s">
        <v>55</v>
      </c>
      <c r="AB4" s="77">
        <v>6</v>
      </c>
      <c r="AC4" s="77">
        <v>6</v>
      </c>
      <c r="AD4" s="77">
        <v>5</v>
      </c>
      <c r="AE4" s="77">
        <v>7</v>
      </c>
      <c r="AF4" s="77">
        <v>8</v>
      </c>
      <c r="AG4" s="77">
        <v>7</v>
      </c>
      <c r="AH4" s="77">
        <v>9</v>
      </c>
      <c r="AI4" s="77">
        <v>6</v>
      </c>
      <c r="AJ4" s="77">
        <v>7</v>
      </c>
      <c r="AK4" s="77">
        <v>5</v>
      </c>
      <c r="AL4" s="77">
        <v>7</v>
      </c>
      <c r="AM4" s="77">
        <v>6</v>
      </c>
      <c r="AN4" s="77">
        <v>7</v>
      </c>
      <c r="AO4" s="77">
        <v>5</v>
      </c>
      <c r="AP4" s="77">
        <v>6</v>
      </c>
      <c r="AQ4" s="77">
        <v>5</v>
      </c>
      <c r="AR4" s="77">
        <v>6</v>
      </c>
      <c r="AS4" s="77">
        <v>8</v>
      </c>
      <c r="AT4" s="77">
        <v>8</v>
      </c>
      <c r="AU4" s="77">
        <v>7</v>
      </c>
      <c r="AV4" s="77">
        <v>8</v>
      </c>
      <c r="AW4" s="77">
        <v>6</v>
      </c>
      <c r="AX4" s="77">
        <v>8</v>
      </c>
      <c r="AY4" s="77">
        <v>10</v>
      </c>
      <c r="BA4" s="77" t="str">
        <f t="shared" ref="BA4:BA67" si="1">A4</f>
        <v>Andover town, VT</v>
      </c>
      <c r="BB4" s="26">
        <f t="shared" ref="BB4:BB67" si="2">SUM(B4:Y4)</f>
        <v>5228</v>
      </c>
      <c r="BC4" s="77">
        <f t="shared" ref="BC4:BC67" si="3">SUM(AB4:AY4)</f>
        <v>163</v>
      </c>
      <c r="BD4" s="31">
        <f t="shared" si="0"/>
        <v>3.1</v>
      </c>
    </row>
    <row r="5" spans="1:56" x14ac:dyDescent="0.25">
      <c r="A5" t="s">
        <v>57</v>
      </c>
      <c r="B5">
        <v>176</v>
      </c>
      <c r="C5">
        <v>176</v>
      </c>
      <c r="D5">
        <v>178</v>
      </c>
      <c r="E5">
        <v>173</v>
      </c>
      <c r="F5">
        <v>173</v>
      </c>
      <c r="G5">
        <v>180</v>
      </c>
      <c r="H5">
        <v>180</v>
      </c>
      <c r="I5">
        <v>177</v>
      </c>
      <c r="J5">
        <v>173</v>
      </c>
      <c r="K5">
        <v>174</v>
      </c>
      <c r="L5">
        <v>175</v>
      </c>
      <c r="M5">
        <v>178</v>
      </c>
      <c r="N5">
        <v>177</v>
      </c>
      <c r="O5">
        <v>178</v>
      </c>
      <c r="P5">
        <v>177</v>
      </c>
      <c r="Q5">
        <v>172</v>
      </c>
      <c r="R5">
        <v>173</v>
      </c>
      <c r="S5">
        <v>178</v>
      </c>
      <c r="T5">
        <v>177</v>
      </c>
      <c r="U5">
        <v>175</v>
      </c>
      <c r="V5">
        <v>170</v>
      </c>
      <c r="W5">
        <v>171</v>
      </c>
      <c r="X5">
        <v>172</v>
      </c>
      <c r="Y5">
        <v>171</v>
      </c>
      <c r="Z5" s="77"/>
      <c r="AA5" s="77" t="s">
        <v>57</v>
      </c>
      <c r="AB5" s="77">
        <v>7</v>
      </c>
      <c r="AC5" s="77">
        <v>7</v>
      </c>
      <c r="AD5" s="77">
        <v>6</v>
      </c>
      <c r="AE5" s="77">
        <v>6</v>
      </c>
      <c r="AF5" s="77">
        <v>5</v>
      </c>
      <c r="AG5" s="77">
        <v>6</v>
      </c>
      <c r="AH5" s="77">
        <v>8</v>
      </c>
      <c r="AI5" s="77">
        <v>6</v>
      </c>
      <c r="AJ5" s="77">
        <v>6</v>
      </c>
      <c r="AK5" s="77">
        <v>4</v>
      </c>
      <c r="AL5" s="77">
        <v>7</v>
      </c>
      <c r="AM5" s="77">
        <v>8</v>
      </c>
      <c r="AN5" s="77">
        <v>6</v>
      </c>
      <c r="AO5" s="77">
        <v>7</v>
      </c>
      <c r="AP5" s="77">
        <v>6</v>
      </c>
      <c r="AQ5" s="77">
        <v>8</v>
      </c>
      <c r="AR5" s="77">
        <v>8</v>
      </c>
      <c r="AS5" s="77">
        <v>8</v>
      </c>
      <c r="AT5" s="77">
        <v>8</v>
      </c>
      <c r="AU5" s="77">
        <v>8</v>
      </c>
      <c r="AV5" s="77">
        <v>7</v>
      </c>
      <c r="AW5" s="77">
        <v>6</v>
      </c>
      <c r="AX5" s="77">
        <v>6</v>
      </c>
      <c r="AY5" s="77">
        <v>4</v>
      </c>
      <c r="BA5" s="77" t="str">
        <f t="shared" si="1"/>
        <v>Athens town, VT</v>
      </c>
      <c r="BB5" s="26">
        <f t="shared" si="2"/>
        <v>4204</v>
      </c>
      <c r="BC5" s="77">
        <f t="shared" si="3"/>
        <v>158</v>
      </c>
      <c r="BD5" s="31">
        <f t="shared" si="0"/>
        <v>3.8</v>
      </c>
    </row>
    <row r="6" spans="1:56" x14ac:dyDescent="0.25">
      <c r="A6" t="s">
        <v>59</v>
      </c>
      <c r="B6">
        <v>145</v>
      </c>
      <c r="C6">
        <v>143</v>
      </c>
      <c r="D6">
        <v>140</v>
      </c>
      <c r="E6">
        <v>130</v>
      </c>
      <c r="F6">
        <v>133</v>
      </c>
      <c r="G6">
        <v>137</v>
      </c>
      <c r="H6">
        <v>136</v>
      </c>
      <c r="I6">
        <v>134</v>
      </c>
      <c r="J6">
        <v>138</v>
      </c>
      <c r="K6">
        <v>134</v>
      </c>
      <c r="L6">
        <v>136</v>
      </c>
      <c r="M6">
        <v>139</v>
      </c>
      <c r="N6">
        <v>143</v>
      </c>
      <c r="O6">
        <v>142</v>
      </c>
      <c r="P6">
        <v>138</v>
      </c>
      <c r="Q6">
        <v>133</v>
      </c>
      <c r="R6">
        <v>134</v>
      </c>
      <c r="S6">
        <v>134</v>
      </c>
      <c r="T6">
        <v>133</v>
      </c>
      <c r="U6">
        <v>134</v>
      </c>
      <c r="V6">
        <v>134</v>
      </c>
      <c r="W6">
        <v>135</v>
      </c>
      <c r="X6">
        <v>133</v>
      </c>
      <c r="Y6">
        <v>142</v>
      </c>
      <c r="Z6" s="77"/>
      <c r="AA6" s="77" t="s">
        <v>59</v>
      </c>
      <c r="AB6" s="77">
        <v>5</v>
      </c>
      <c r="AC6" s="77">
        <v>3</v>
      </c>
      <c r="AD6" s="77">
        <v>3</v>
      </c>
      <c r="AE6" s="77">
        <v>3</v>
      </c>
      <c r="AF6" s="77">
        <v>4</v>
      </c>
      <c r="AG6" s="77">
        <v>5</v>
      </c>
      <c r="AH6" s="77">
        <v>6</v>
      </c>
      <c r="AI6" s="77">
        <v>4</v>
      </c>
      <c r="AJ6" s="77">
        <v>5</v>
      </c>
      <c r="AK6" s="77">
        <v>3</v>
      </c>
      <c r="AL6" s="77">
        <v>5</v>
      </c>
      <c r="AM6" s="77">
        <v>3</v>
      </c>
      <c r="AN6" s="77">
        <v>5</v>
      </c>
      <c r="AO6" s="77">
        <v>5</v>
      </c>
      <c r="AP6" s="77">
        <v>3</v>
      </c>
      <c r="AQ6" s="77">
        <v>5</v>
      </c>
      <c r="AR6" s="77">
        <v>5</v>
      </c>
      <c r="AS6" s="77">
        <v>4</v>
      </c>
      <c r="AT6" s="77">
        <v>3</v>
      </c>
      <c r="AU6" s="77">
        <v>4</v>
      </c>
      <c r="AV6" s="77">
        <v>5</v>
      </c>
      <c r="AW6" s="77">
        <v>5</v>
      </c>
      <c r="AX6" s="77">
        <v>4</v>
      </c>
      <c r="AY6" s="77">
        <v>5</v>
      </c>
      <c r="BA6" s="77" t="str">
        <f t="shared" si="1"/>
        <v>Baltimore town, VT</v>
      </c>
      <c r="BB6" s="26">
        <f t="shared" si="2"/>
        <v>3280</v>
      </c>
      <c r="BC6" s="77">
        <f t="shared" si="3"/>
        <v>102</v>
      </c>
      <c r="BD6" s="31">
        <f t="shared" si="0"/>
        <v>3.1</v>
      </c>
    </row>
    <row r="7" spans="1:56" x14ac:dyDescent="0.25">
      <c r="A7" t="s">
        <v>60</v>
      </c>
      <c r="B7">
        <v>497</v>
      </c>
      <c r="C7">
        <v>495</v>
      </c>
      <c r="D7">
        <v>493</v>
      </c>
      <c r="E7">
        <v>440</v>
      </c>
      <c r="F7">
        <v>446</v>
      </c>
      <c r="G7">
        <v>464</v>
      </c>
      <c r="H7">
        <v>477</v>
      </c>
      <c r="I7">
        <v>484</v>
      </c>
      <c r="J7">
        <v>460</v>
      </c>
      <c r="K7">
        <v>466</v>
      </c>
      <c r="L7">
        <v>484</v>
      </c>
      <c r="M7">
        <v>500</v>
      </c>
      <c r="N7">
        <v>508</v>
      </c>
      <c r="O7">
        <v>504</v>
      </c>
      <c r="P7">
        <v>501</v>
      </c>
      <c r="Q7">
        <v>450</v>
      </c>
      <c r="R7">
        <v>444</v>
      </c>
      <c r="S7">
        <v>455</v>
      </c>
      <c r="T7">
        <v>465</v>
      </c>
      <c r="U7">
        <v>470</v>
      </c>
      <c r="V7">
        <v>455</v>
      </c>
      <c r="W7">
        <v>460</v>
      </c>
      <c r="X7">
        <v>479</v>
      </c>
      <c r="Y7">
        <v>489</v>
      </c>
      <c r="Z7" s="77"/>
      <c r="AA7" s="77" t="s">
        <v>60</v>
      </c>
      <c r="AB7" s="77">
        <v>15</v>
      </c>
      <c r="AC7" s="77">
        <v>12</v>
      </c>
      <c r="AD7" s="77">
        <v>13</v>
      </c>
      <c r="AE7" s="77">
        <v>12</v>
      </c>
      <c r="AF7" s="77">
        <v>10</v>
      </c>
      <c r="AG7" s="77">
        <v>12</v>
      </c>
      <c r="AH7" s="77">
        <v>12</v>
      </c>
      <c r="AI7" s="77">
        <v>12</v>
      </c>
      <c r="AJ7" s="77">
        <v>11</v>
      </c>
      <c r="AK7" s="77">
        <v>9</v>
      </c>
      <c r="AL7" s="77">
        <v>10</v>
      </c>
      <c r="AM7" s="77">
        <v>10</v>
      </c>
      <c r="AN7" s="77">
        <v>12</v>
      </c>
      <c r="AO7" s="77">
        <v>9</v>
      </c>
      <c r="AP7" s="77">
        <v>11</v>
      </c>
      <c r="AQ7" s="77">
        <v>11</v>
      </c>
      <c r="AR7" s="77">
        <v>12</v>
      </c>
      <c r="AS7" s="77">
        <v>9</v>
      </c>
      <c r="AT7" s="77">
        <v>10</v>
      </c>
      <c r="AU7" s="77">
        <v>10</v>
      </c>
      <c r="AV7" s="77">
        <v>12</v>
      </c>
      <c r="AW7" s="77">
        <v>12</v>
      </c>
      <c r="AX7" s="77">
        <v>16</v>
      </c>
      <c r="AY7" s="77">
        <v>11</v>
      </c>
      <c r="BA7" s="77" t="str">
        <f t="shared" si="1"/>
        <v>Barnard town, VT</v>
      </c>
      <c r="BB7" s="26">
        <f t="shared" si="2"/>
        <v>11386</v>
      </c>
      <c r="BC7" s="77">
        <f t="shared" si="3"/>
        <v>273</v>
      </c>
      <c r="BD7" s="31">
        <f t="shared" si="0"/>
        <v>2.4</v>
      </c>
    </row>
    <row r="8" spans="1:56" x14ac:dyDescent="0.25">
      <c r="A8" t="s">
        <v>66</v>
      </c>
      <c r="B8">
        <v>186</v>
      </c>
      <c r="C8">
        <v>186</v>
      </c>
      <c r="D8">
        <v>184</v>
      </c>
      <c r="E8">
        <v>176</v>
      </c>
      <c r="F8">
        <v>177</v>
      </c>
      <c r="G8">
        <v>181</v>
      </c>
      <c r="H8">
        <v>184</v>
      </c>
      <c r="I8">
        <v>184</v>
      </c>
      <c r="J8">
        <v>181</v>
      </c>
      <c r="K8">
        <v>180</v>
      </c>
      <c r="L8">
        <v>180</v>
      </c>
      <c r="M8">
        <v>185</v>
      </c>
      <c r="N8">
        <v>191</v>
      </c>
      <c r="O8">
        <v>192</v>
      </c>
      <c r="P8">
        <v>189</v>
      </c>
      <c r="Q8">
        <v>184</v>
      </c>
      <c r="R8">
        <v>177</v>
      </c>
      <c r="S8">
        <v>182</v>
      </c>
      <c r="T8">
        <v>185</v>
      </c>
      <c r="U8">
        <v>183</v>
      </c>
      <c r="V8">
        <v>183</v>
      </c>
      <c r="W8">
        <v>182</v>
      </c>
      <c r="X8">
        <v>180</v>
      </c>
      <c r="Y8">
        <v>189</v>
      </c>
      <c r="Z8" s="77"/>
      <c r="AA8" s="77" t="s">
        <v>66</v>
      </c>
      <c r="AB8" s="77">
        <v>16</v>
      </c>
      <c r="AC8" s="77">
        <v>15</v>
      </c>
      <c r="AD8" s="77">
        <v>13</v>
      </c>
      <c r="AE8" s="77">
        <v>10</v>
      </c>
      <c r="AF8" s="77">
        <v>6</v>
      </c>
      <c r="AG8" s="77">
        <v>6</v>
      </c>
      <c r="AH8" s="77">
        <v>6</v>
      </c>
      <c r="AI8" s="77">
        <v>6</v>
      </c>
      <c r="AJ8" s="77">
        <v>7</v>
      </c>
      <c r="AK8" s="77">
        <v>6</v>
      </c>
      <c r="AL8" s="77">
        <v>10</v>
      </c>
      <c r="AM8" s="77">
        <v>14</v>
      </c>
      <c r="AN8" s="77">
        <v>20</v>
      </c>
      <c r="AO8" s="77">
        <v>19</v>
      </c>
      <c r="AP8" s="77">
        <v>18</v>
      </c>
      <c r="AQ8" s="77">
        <v>16</v>
      </c>
      <c r="AR8" s="77">
        <v>5</v>
      </c>
      <c r="AS8" s="77">
        <v>6</v>
      </c>
      <c r="AT8" s="77">
        <v>6</v>
      </c>
      <c r="AU8" s="77">
        <v>5</v>
      </c>
      <c r="AV8" s="77">
        <v>7</v>
      </c>
      <c r="AW8" s="77">
        <v>6</v>
      </c>
      <c r="AX8" s="77">
        <v>6</v>
      </c>
      <c r="AY8" s="77">
        <v>13</v>
      </c>
      <c r="BA8" s="77" t="str">
        <f t="shared" si="1"/>
        <v>Belvidere town, VT</v>
      </c>
      <c r="BB8" s="26">
        <f t="shared" si="2"/>
        <v>4401</v>
      </c>
      <c r="BC8" s="77">
        <f t="shared" si="3"/>
        <v>242</v>
      </c>
      <c r="BD8" s="31">
        <f t="shared" si="0"/>
        <v>5.5</v>
      </c>
    </row>
    <row r="9" spans="1:56" x14ac:dyDescent="0.25">
      <c r="A9" t="s">
        <v>74</v>
      </c>
      <c r="B9">
        <v>80</v>
      </c>
      <c r="C9">
        <v>82</v>
      </c>
      <c r="D9">
        <v>80</v>
      </c>
      <c r="E9">
        <v>83</v>
      </c>
      <c r="F9">
        <v>87</v>
      </c>
      <c r="G9">
        <v>89</v>
      </c>
      <c r="H9">
        <v>88</v>
      </c>
      <c r="I9">
        <v>88</v>
      </c>
      <c r="J9">
        <v>81</v>
      </c>
      <c r="K9">
        <v>81</v>
      </c>
      <c r="L9">
        <v>83</v>
      </c>
      <c r="M9">
        <v>78</v>
      </c>
      <c r="N9">
        <v>80</v>
      </c>
      <c r="O9">
        <v>82</v>
      </c>
      <c r="P9">
        <v>78</v>
      </c>
      <c r="Q9">
        <v>77</v>
      </c>
      <c r="R9">
        <v>80</v>
      </c>
      <c r="S9">
        <v>82</v>
      </c>
      <c r="T9">
        <v>88</v>
      </c>
      <c r="U9">
        <v>88</v>
      </c>
      <c r="V9">
        <v>80</v>
      </c>
      <c r="W9">
        <v>84</v>
      </c>
      <c r="X9">
        <v>82</v>
      </c>
      <c r="Y9">
        <v>78</v>
      </c>
      <c r="Z9" s="77"/>
      <c r="AA9" s="77" t="s">
        <v>74</v>
      </c>
      <c r="AB9" s="77">
        <v>6</v>
      </c>
      <c r="AC9" s="77">
        <v>7</v>
      </c>
      <c r="AD9" s="77">
        <v>6</v>
      </c>
      <c r="AE9" s="77">
        <v>9</v>
      </c>
      <c r="AF9" s="77">
        <v>8</v>
      </c>
      <c r="AG9" s="77">
        <v>8</v>
      </c>
      <c r="AH9" s="77">
        <v>8</v>
      </c>
      <c r="AI9" s="77">
        <v>6</v>
      </c>
      <c r="AJ9" s="77">
        <v>7</v>
      </c>
      <c r="AK9" s="77">
        <v>5</v>
      </c>
      <c r="AL9" s="77">
        <v>8</v>
      </c>
      <c r="AM9" s="77">
        <v>7</v>
      </c>
      <c r="AN9" s="77">
        <v>8</v>
      </c>
      <c r="AO9" s="77">
        <v>9</v>
      </c>
      <c r="AP9" s="77">
        <v>6</v>
      </c>
      <c r="AQ9" s="77">
        <v>6</v>
      </c>
      <c r="AR9" s="77">
        <v>5</v>
      </c>
      <c r="AS9" s="77">
        <v>5</v>
      </c>
      <c r="AT9" s="77">
        <v>8</v>
      </c>
      <c r="AU9" s="77">
        <v>7</v>
      </c>
      <c r="AV9" s="77">
        <v>5</v>
      </c>
      <c r="AW9" s="77">
        <v>6</v>
      </c>
      <c r="AX9" s="77">
        <v>6</v>
      </c>
      <c r="AY9" s="77">
        <v>6</v>
      </c>
      <c r="BA9" s="77" t="str">
        <f t="shared" si="1"/>
        <v>Bloomfield town, VT</v>
      </c>
      <c r="BB9" s="26">
        <f t="shared" si="2"/>
        <v>1979</v>
      </c>
      <c r="BC9" s="77">
        <f t="shared" si="3"/>
        <v>162</v>
      </c>
      <c r="BD9" s="31">
        <f t="shared" si="0"/>
        <v>8.1999999999999993</v>
      </c>
    </row>
    <row r="10" spans="1:56" x14ac:dyDescent="0.25">
      <c r="A10" t="s">
        <v>82</v>
      </c>
      <c r="B10">
        <v>601</v>
      </c>
      <c r="C10">
        <v>602</v>
      </c>
      <c r="D10">
        <v>604</v>
      </c>
      <c r="E10">
        <v>550</v>
      </c>
      <c r="F10">
        <v>540</v>
      </c>
      <c r="G10">
        <v>556</v>
      </c>
      <c r="H10">
        <v>566</v>
      </c>
      <c r="I10">
        <v>567</v>
      </c>
      <c r="J10">
        <v>552</v>
      </c>
      <c r="K10">
        <v>558</v>
      </c>
      <c r="L10">
        <v>589</v>
      </c>
      <c r="M10">
        <v>606</v>
      </c>
      <c r="N10">
        <v>609</v>
      </c>
      <c r="O10">
        <v>611</v>
      </c>
      <c r="P10">
        <v>607</v>
      </c>
      <c r="Q10">
        <v>544</v>
      </c>
      <c r="R10">
        <v>530</v>
      </c>
      <c r="S10">
        <v>546</v>
      </c>
      <c r="T10">
        <v>548</v>
      </c>
      <c r="U10">
        <v>551</v>
      </c>
      <c r="V10">
        <v>535</v>
      </c>
      <c r="W10">
        <v>538</v>
      </c>
      <c r="X10">
        <v>561</v>
      </c>
      <c r="Y10">
        <v>582</v>
      </c>
      <c r="Z10" s="77"/>
      <c r="AA10" s="77" t="s">
        <v>82</v>
      </c>
      <c r="AB10" s="77">
        <v>28</v>
      </c>
      <c r="AC10" s="77">
        <v>27</v>
      </c>
      <c r="AD10" s="77">
        <v>33</v>
      </c>
      <c r="AE10" s="77">
        <v>46</v>
      </c>
      <c r="AF10" s="77">
        <v>33</v>
      </c>
      <c r="AG10" s="77">
        <v>26</v>
      </c>
      <c r="AH10" s="77">
        <v>24</v>
      </c>
      <c r="AI10" s="77">
        <v>19</v>
      </c>
      <c r="AJ10" s="77">
        <v>20</v>
      </c>
      <c r="AK10" s="77">
        <v>19</v>
      </c>
      <c r="AL10" s="77">
        <v>29</v>
      </c>
      <c r="AM10" s="77">
        <v>21</v>
      </c>
      <c r="AN10" s="77">
        <v>17</v>
      </c>
      <c r="AO10" s="77">
        <v>18</v>
      </c>
      <c r="AP10" s="77">
        <v>22</v>
      </c>
      <c r="AQ10" s="77">
        <v>24</v>
      </c>
      <c r="AR10" s="77">
        <v>25</v>
      </c>
      <c r="AS10" s="77">
        <v>22</v>
      </c>
      <c r="AT10" s="77">
        <v>19</v>
      </c>
      <c r="AU10" s="77">
        <v>16</v>
      </c>
      <c r="AV10" s="77">
        <v>14</v>
      </c>
      <c r="AW10" s="77">
        <v>14</v>
      </c>
      <c r="AX10" s="77">
        <v>19</v>
      </c>
      <c r="AY10" s="77">
        <v>13</v>
      </c>
      <c r="BA10" s="77" t="str">
        <f t="shared" si="1"/>
        <v>Bridgewater town, VT</v>
      </c>
      <c r="BB10" s="26">
        <f t="shared" si="2"/>
        <v>13653</v>
      </c>
      <c r="BC10" s="77">
        <f t="shared" si="3"/>
        <v>548</v>
      </c>
      <c r="BD10" s="31">
        <f t="shared" si="0"/>
        <v>4</v>
      </c>
    </row>
    <row r="11" spans="1:56" x14ac:dyDescent="0.25">
      <c r="A11" t="s">
        <v>87</v>
      </c>
      <c r="B11">
        <v>331</v>
      </c>
      <c r="C11">
        <v>332</v>
      </c>
      <c r="D11">
        <v>334</v>
      </c>
      <c r="E11">
        <v>325</v>
      </c>
      <c r="F11">
        <v>327</v>
      </c>
      <c r="G11">
        <v>336</v>
      </c>
      <c r="H11">
        <v>332</v>
      </c>
      <c r="I11">
        <v>331</v>
      </c>
      <c r="J11">
        <v>326</v>
      </c>
      <c r="K11">
        <v>332</v>
      </c>
      <c r="L11">
        <v>330</v>
      </c>
      <c r="M11">
        <v>334</v>
      </c>
      <c r="N11">
        <v>334</v>
      </c>
      <c r="O11">
        <v>332</v>
      </c>
      <c r="P11">
        <v>333</v>
      </c>
      <c r="Q11">
        <v>318</v>
      </c>
      <c r="R11">
        <v>318</v>
      </c>
      <c r="S11">
        <v>327</v>
      </c>
      <c r="T11">
        <v>328</v>
      </c>
      <c r="U11">
        <v>328</v>
      </c>
      <c r="V11">
        <v>319</v>
      </c>
      <c r="W11">
        <v>320</v>
      </c>
      <c r="X11">
        <v>325</v>
      </c>
      <c r="Y11">
        <v>329</v>
      </c>
      <c r="Z11" s="77"/>
      <c r="AA11" s="77" t="s">
        <v>87</v>
      </c>
      <c r="AB11" s="77">
        <v>6</v>
      </c>
      <c r="AC11" s="77">
        <v>8</v>
      </c>
      <c r="AD11" s="77">
        <v>9</v>
      </c>
      <c r="AE11" s="77">
        <v>9</v>
      </c>
      <c r="AF11" s="77">
        <v>9</v>
      </c>
      <c r="AG11" s="77">
        <v>8</v>
      </c>
      <c r="AH11" s="77">
        <v>8</v>
      </c>
      <c r="AI11" s="77">
        <v>7</v>
      </c>
      <c r="AJ11" s="77">
        <v>10</v>
      </c>
      <c r="AK11" s="77">
        <v>9</v>
      </c>
      <c r="AL11" s="77">
        <v>8</v>
      </c>
      <c r="AM11" s="77">
        <v>9</v>
      </c>
      <c r="AN11" s="77">
        <v>10</v>
      </c>
      <c r="AO11" s="77">
        <v>8</v>
      </c>
      <c r="AP11" s="77">
        <v>8</v>
      </c>
      <c r="AQ11" s="77">
        <v>7</v>
      </c>
      <c r="AR11" s="77">
        <v>7</v>
      </c>
      <c r="AS11" s="77">
        <v>8</v>
      </c>
      <c r="AT11" s="77">
        <v>8</v>
      </c>
      <c r="AU11" s="77">
        <v>9</v>
      </c>
      <c r="AV11" s="77">
        <v>8</v>
      </c>
      <c r="AW11" s="77">
        <v>6</v>
      </c>
      <c r="AX11" s="77">
        <v>10</v>
      </c>
      <c r="AY11" s="77">
        <v>10</v>
      </c>
      <c r="BA11" s="77" t="str">
        <f t="shared" si="1"/>
        <v>Brookline town, VT</v>
      </c>
      <c r="BB11" s="26">
        <f t="shared" si="2"/>
        <v>7881</v>
      </c>
      <c r="BC11" s="77">
        <f t="shared" si="3"/>
        <v>199</v>
      </c>
      <c r="BD11" s="31">
        <f t="shared" si="0"/>
        <v>2.5</v>
      </c>
    </row>
    <row r="12" spans="1:56" x14ac:dyDescent="0.25">
      <c r="A12" t="s">
        <v>88</v>
      </c>
      <c r="B12">
        <v>573</v>
      </c>
      <c r="C12">
        <v>568</v>
      </c>
      <c r="D12">
        <v>561</v>
      </c>
      <c r="E12">
        <v>546</v>
      </c>
      <c r="F12">
        <v>545</v>
      </c>
      <c r="G12">
        <v>554</v>
      </c>
      <c r="H12">
        <v>555</v>
      </c>
      <c r="I12">
        <v>548</v>
      </c>
      <c r="J12">
        <v>540</v>
      </c>
      <c r="K12">
        <v>534</v>
      </c>
      <c r="L12">
        <v>547</v>
      </c>
      <c r="M12">
        <v>554</v>
      </c>
      <c r="N12">
        <v>562</v>
      </c>
      <c r="O12">
        <v>563</v>
      </c>
      <c r="P12">
        <v>563</v>
      </c>
      <c r="Q12">
        <v>549</v>
      </c>
      <c r="R12">
        <v>534</v>
      </c>
      <c r="S12">
        <v>536</v>
      </c>
      <c r="T12">
        <v>551</v>
      </c>
      <c r="U12">
        <v>553</v>
      </c>
      <c r="V12">
        <v>542</v>
      </c>
      <c r="W12">
        <v>542</v>
      </c>
      <c r="X12">
        <v>557</v>
      </c>
      <c r="Y12">
        <v>559</v>
      </c>
      <c r="Z12" s="77"/>
      <c r="AA12" s="77" t="s">
        <v>88</v>
      </c>
      <c r="AB12" s="77">
        <v>62</v>
      </c>
      <c r="AC12" s="77">
        <v>57</v>
      </c>
      <c r="AD12" s="77">
        <v>51</v>
      </c>
      <c r="AE12" s="77">
        <v>40</v>
      </c>
      <c r="AF12" s="77">
        <v>29</v>
      </c>
      <c r="AG12" s="77">
        <v>33</v>
      </c>
      <c r="AH12" s="77">
        <v>31</v>
      </c>
      <c r="AI12" s="77">
        <v>29</v>
      </c>
      <c r="AJ12" s="77">
        <v>28</v>
      </c>
      <c r="AK12" s="77">
        <v>19</v>
      </c>
      <c r="AL12" s="77">
        <v>30</v>
      </c>
      <c r="AM12" s="77">
        <v>42</v>
      </c>
      <c r="AN12" s="77">
        <v>59</v>
      </c>
      <c r="AO12" s="77">
        <v>57</v>
      </c>
      <c r="AP12" s="77">
        <v>60</v>
      </c>
      <c r="AQ12" s="77">
        <v>51</v>
      </c>
      <c r="AR12" s="77">
        <v>29</v>
      </c>
      <c r="AS12" s="77">
        <v>30</v>
      </c>
      <c r="AT12" s="77">
        <v>30</v>
      </c>
      <c r="AU12" s="77">
        <v>33</v>
      </c>
      <c r="AV12" s="77">
        <v>32</v>
      </c>
      <c r="AW12" s="77">
        <v>20</v>
      </c>
      <c r="AX12" s="77">
        <v>29</v>
      </c>
      <c r="AY12" s="77">
        <v>39</v>
      </c>
      <c r="BA12" s="77" t="str">
        <f t="shared" si="1"/>
        <v>Brownington town, VT</v>
      </c>
      <c r="BB12" s="26">
        <f t="shared" si="2"/>
        <v>13236</v>
      </c>
      <c r="BC12" s="77">
        <f t="shared" si="3"/>
        <v>920</v>
      </c>
      <c r="BD12" s="31">
        <f t="shared" si="0"/>
        <v>7</v>
      </c>
    </row>
    <row r="13" spans="1:56" x14ac:dyDescent="0.25">
      <c r="A13" t="s">
        <v>89</v>
      </c>
      <c r="B13">
        <v>58</v>
      </c>
      <c r="C13">
        <v>55</v>
      </c>
      <c r="D13">
        <v>56</v>
      </c>
      <c r="E13">
        <v>59</v>
      </c>
      <c r="F13">
        <v>62</v>
      </c>
      <c r="G13">
        <v>64</v>
      </c>
      <c r="H13">
        <v>67</v>
      </c>
      <c r="I13">
        <v>66</v>
      </c>
      <c r="J13">
        <v>59</v>
      </c>
      <c r="K13">
        <v>58</v>
      </c>
      <c r="L13">
        <v>61</v>
      </c>
      <c r="M13">
        <v>54</v>
      </c>
      <c r="N13">
        <v>52</v>
      </c>
      <c r="O13">
        <v>52</v>
      </c>
      <c r="P13">
        <v>52</v>
      </c>
      <c r="Q13">
        <v>53</v>
      </c>
      <c r="R13">
        <v>56</v>
      </c>
      <c r="S13">
        <v>58</v>
      </c>
      <c r="T13">
        <v>60</v>
      </c>
      <c r="U13">
        <v>60</v>
      </c>
      <c r="V13">
        <v>57</v>
      </c>
      <c r="W13">
        <v>59</v>
      </c>
      <c r="X13">
        <v>59</v>
      </c>
      <c r="Y13">
        <v>54</v>
      </c>
      <c r="Z13" s="77"/>
      <c r="AA13" s="77" t="s">
        <v>89</v>
      </c>
      <c r="AB13" s="77">
        <v>6</v>
      </c>
      <c r="AC13" s="77">
        <v>4</v>
      </c>
      <c r="AD13" s="77">
        <v>5</v>
      </c>
      <c r="AE13" s="77">
        <v>8</v>
      </c>
      <c r="AF13" s="77">
        <v>6</v>
      </c>
      <c r="AG13" s="77">
        <v>9</v>
      </c>
      <c r="AH13" s="77">
        <v>9</v>
      </c>
      <c r="AI13" s="77">
        <v>8</v>
      </c>
      <c r="AJ13" s="77">
        <v>7</v>
      </c>
      <c r="AK13" s="77">
        <v>6</v>
      </c>
      <c r="AL13" s="77">
        <v>8</v>
      </c>
      <c r="AM13" s="77">
        <v>4</v>
      </c>
      <c r="AN13" s="77">
        <v>3</v>
      </c>
      <c r="AO13" s="77">
        <v>3</v>
      </c>
      <c r="AP13" s="77">
        <v>3</v>
      </c>
      <c r="AQ13" s="77">
        <v>4</v>
      </c>
      <c r="AR13" s="77">
        <v>4</v>
      </c>
      <c r="AS13" s="77">
        <v>5</v>
      </c>
      <c r="AT13" s="77">
        <v>4</v>
      </c>
      <c r="AU13" s="77">
        <v>4</v>
      </c>
      <c r="AV13" s="77">
        <v>5</v>
      </c>
      <c r="AW13" s="77">
        <v>5</v>
      </c>
      <c r="AX13" s="77">
        <v>5</v>
      </c>
      <c r="AY13" s="77">
        <v>4</v>
      </c>
      <c r="BA13" s="77" t="str">
        <f t="shared" si="1"/>
        <v>Brunswick town, VT</v>
      </c>
      <c r="BB13" s="26">
        <f t="shared" si="2"/>
        <v>1391</v>
      </c>
      <c r="BC13" s="77">
        <f t="shared" si="3"/>
        <v>129</v>
      </c>
      <c r="BD13" s="31">
        <f t="shared" si="0"/>
        <v>9.3000000000000007</v>
      </c>
    </row>
    <row r="14" spans="1:56" x14ac:dyDescent="0.25">
      <c r="A14" t="s">
        <v>90</v>
      </c>
      <c r="B14">
        <v>15</v>
      </c>
      <c r="C14">
        <v>15</v>
      </c>
      <c r="D14">
        <v>15</v>
      </c>
      <c r="E14">
        <v>16</v>
      </c>
      <c r="F14">
        <v>15</v>
      </c>
      <c r="G14">
        <v>16</v>
      </c>
      <c r="H14">
        <v>15</v>
      </c>
      <c r="I14">
        <v>16</v>
      </c>
      <c r="J14">
        <v>16</v>
      </c>
      <c r="K14">
        <v>16</v>
      </c>
      <c r="L14">
        <v>16</v>
      </c>
      <c r="M14">
        <v>16</v>
      </c>
      <c r="N14">
        <v>16</v>
      </c>
      <c r="O14">
        <v>16</v>
      </c>
      <c r="P14">
        <v>16</v>
      </c>
      <c r="Q14">
        <v>16</v>
      </c>
      <c r="R14">
        <v>15</v>
      </c>
      <c r="S14">
        <v>16</v>
      </c>
      <c r="T14">
        <v>15</v>
      </c>
      <c r="U14">
        <v>15</v>
      </c>
      <c r="V14">
        <v>16</v>
      </c>
      <c r="W14">
        <v>16</v>
      </c>
      <c r="X14">
        <v>16</v>
      </c>
      <c r="Y14">
        <v>16</v>
      </c>
      <c r="Z14" s="77"/>
      <c r="AA14" s="77" t="s">
        <v>90</v>
      </c>
      <c r="AB14" s="77">
        <v>1</v>
      </c>
      <c r="AC14" s="77">
        <v>1</v>
      </c>
      <c r="AD14" s="77">
        <v>1</v>
      </c>
      <c r="AE14" s="77">
        <v>1</v>
      </c>
      <c r="AF14" s="77">
        <v>1</v>
      </c>
      <c r="AG14" s="77">
        <v>1</v>
      </c>
      <c r="AH14" s="77">
        <v>1</v>
      </c>
      <c r="AI14" s="77">
        <v>1</v>
      </c>
      <c r="AJ14" s="77">
        <v>1</v>
      </c>
      <c r="AK14" s="77">
        <v>1</v>
      </c>
      <c r="AL14" s="77">
        <v>1</v>
      </c>
      <c r="AM14" s="77">
        <v>1</v>
      </c>
      <c r="AN14" s="77">
        <v>2</v>
      </c>
      <c r="AO14" s="77">
        <v>2</v>
      </c>
      <c r="AP14" s="77">
        <v>2</v>
      </c>
      <c r="AQ14" s="77">
        <v>2</v>
      </c>
      <c r="AR14" s="77">
        <v>1</v>
      </c>
      <c r="AS14" s="77">
        <v>1</v>
      </c>
      <c r="AT14" s="77">
        <v>1</v>
      </c>
      <c r="AU14" s="77">
        <v>1</v>
      </c>
      <c r="AV14" s="77">
        <v>1</v>
      </c>
      <c r="AW14" s="77">
        <v>1</v>
      </c>
      <c r="AX14" s="77">
        <v>1</v>
      </c>
      <c r="AY14" s="77">
        <v>1</v>
      </c>
      <c r="BA14" s="77" t="str">
        <f t="shared" si="1"/>
        <v>Buels gore, VT</v>
      </c>
      <c r="BB14" s="26">
        <f t="shared" si="2"/>
        <v>376</v>
      </c>
      <c r="BC14" s="77">
        <f t="shared" si="3"/>
        <v>28</v>
      </c>
      <c r="BD14" s="31">
        <f t="shared" si="0"/>
        <v>7.4</v>
      </c>
    </row>
    <row r="15" spans="1:56" x14ac:dyDescent="0.25">
      <c r="A15" t="s">
        <v>98</v>
      </c>
      <c r="B15">
        <v>377</v>
      </c>
      <c r="C15">
        <v>377</v>
      </c>
      <c r="D15">
        <v>372</v>
      </c>
      <c r="E15">
        <v>382</v>
      </c>
      <c r="F15">
        <v>388</v>
      </c>
      <c r="G15">
        <v>402</v>
      </c>
      <c r="H15">
        <v>384</v>
      </c>
      <c r="I15">
        <v>387</v>
      </c>
      <c r="J15">
        <v>378</v>
      </c>
      <c r="K15">
        <v>372</v>
      </c>
      <c r="L15">
        <v>368</v>
      </c>
      <c r="M15">
        <v>364</v>
      </c>
      <c r="N15">
        <v>369</v>
      </c>
      <c r="O15">
        <v>371</v>
      </c>
      <c r="P15">
        <v>372</v>
      </c>
      <c r="Q15">
        <v>356</v>
      </c>
      <c r="R15">
        <v>364</v>
      </c>
      <c r="S15">
        <v>376</v>
      </c>
      <c r="T15">
        <v>375</v>
      </c>
      <c r="U15">
        <v>382</v>
      </c>
      <c r="V15">
        <v>371</v>
      </c>
      <c r="W15">
        <v>370</v>
      </c>
      <c r="X15">
        <v>363</v>
      </c>
      <c r="Y15">
        <v>357</v>
      </c>
      <c r="Z15" s="77"/>
      <c r="AA15" s="77" t="s">
        <v>98</v>
      </c>
      <c r="AB15" s="77">
        <v>17</v>
      </c>
      <c r="AC15" s="77">
        <v>12</v>
      </c>
      <c r="AD15" s="77">
        <v>14</v>
      </c>
      <c r="AE15" s="77">
        <v>27</v>
      </c>
      <c r="AF15" s="77">
        <v>23</v>
      </c>
      <c r="AG15" s="77">
        <v>22</v>
      </c>
      <c r="AH15" s="77">
        <v>19</v>
      </c>
      <c r="AI15" s="77">
        <v>15</v>
      </c>
      <c r="AJ15" s="77">
        <v>15</v>
      </c>
      <c r="AK15" s="77">
        <v>12</v>
      </c>
      <c r="AL15" s="77">
        <v>16</v>
      </c>
      <c r="AM15" s="77">
        <v>18</v>
      </c>
      <c r="AN15" s="77">
        <v>14</v>
      </c>
      <c r="AO15" s="77">
        <v>13</v>
      </c>
      <c r="AP15" s="77">
        <v>14</v>
      </c>
      <c r="AQ15" s="77">
        <v>13</v>
      </c>
      <c r="AR15" s="77">
        <v>12</v>
      </c>
      <c r="AS15" s="77">
        <v>12</v>
      </c>
      <c r="AT15" s="77">
        <v>11</v>
      </c>
      <c r="AU15" s="77">
        <v>12</v>
      </c>
      <c r="AV15" s="77">
        <v>11</v>
      </c>
      <c r="AW15" s="77">
        <v>8</v>
      </c>
      <c r="AX15" s="77">
        <v>11</v>
      </c>
      <c r="AY15" s="77">
        <v>12</v>
      </c>
      <c r="BA15" s="77" t="str">
        <f t="shared" si="1"/>
        <v>Canaan town, VT</v>
      </c>
      <c r="BB15" s="26">
        <f t="shared" si="2"/>
        <v>8977</v>
      </c>
      <c r="BC15" s="77">
        <f t="shared" si="3"/>
        <v>353</v>
      </c>
      <c r="BD15" s="31">
        <f t="shared" si="0"/>
        <v>3.9</v>
      </c>
    </row>
    <row r="16" spans="1:56" x14ac:dyDescent="0.25">
      <c r="A16" t="s">
        <v>123</v>
      </c>
      <c r="B16">
        <v>129</v>
      </c>
      <c r="C16">
        <v>128</v>
      </c>
      <c r="D16">
        <v>133</v>
      </c>
      <c r="E16">
        <v>129</v>
      </c>
      <c r="F16">
        <v>131</v>
      </c>
      <c r="G16">
        <v>132</v>
      </c>
      <c r="H16">
        <v>132</v>
      </c>
      <c r="I16">
        <v>133</v>
      </c>
      <c r="J16">
        <v>129</v>
      </c>
      <c r="K16">
        <v>131</v>
      </c>
      <c r="L16">
        <v>132</v>
      </c>
      <c r="M16">
        <v>129</v>
      </c>
      <c r="N16">
        <v>128</v>
      </c>
      <c r="O16">
        <v>128</v>
      </c>
      <c r="P16">
        <v>130</v>
      </c>
      <c r="Q16">
        <v>124</v>
      </c>
      <c r="R16">
        <v>128</v>
      </c>
      <c r="S16">
        <v>132</v>
      </c>
      <c r="T16">
        <v>130</v>
      </c>
      <c r="U16">
        <v>130</v>
      </c>
      <c r="V16">
        <v>127</v>
      </c>
      <c r="W16">
        <v>127</v>
      </c>
      <c r="X16">
        <v>132</v>
      </c>
      <c r="Y16">
        <v>125</v>
      </c>
      <c r="Z16" s="77"/>
      <c r="AA16" s="77" t="s">
        <v>123</v>
      </c>
      <c r="AB16" s="77">
        <v>9</v>
      </c>
      <c r="AC16" s="77">
        <v>9</v>
      </c>
      <c r="AD16" s="77">
        <v>11</v>
      </c>
      <c r="AE16" s="77">
        <v>8</v>
      </c>
      <c r="AF16" s="77">
        <v>6</v>
      </c>
      <c r="AG16" s="77">
        <v>6</v>
      </c>
      <c r="AH16" s="77">
        <v>6</v>
      </c>
      <c r="AI16" s="77">
        <v>7</v>
      </c>
      <c r="AJ16" s="77">
        <v>7</v>
      </c>
      <c r="AK16" s="77">
        <v>7</v>
      </c>
      <c r="AL16" s="77">
        <v>9</v>
      </c>
      <c r="AM16" s="77">
        <v>9</v>
      </c>
      <c r="AN16" s="77">
        <v>9</v>
      </c>
      <c r="AO16" s="77">
        <v>8</v>
      </c>
      <c r="AP16" s="77">
        <v>9</v>
      </c>
      <c r="AQ16" s="77">
        <v>7</v>
      </c>
      <c r="AR16" s="77">
        <v>6</v>
      </c>
      <c r="AS16" s="77">
        <v>8</v>
      </c>
      <c r="AT16" s="77">
        <v>7</v>
      </c>
      <c r="AU16" s="77">
        <v>7</v>
      </c>
      <c r="AV16" s="77">
        <v>8</v>
      </c>
      <c r="AW16" s="77">
        <v>7</v>
      </c>
      <c r="AX16" s="77">
        <v>13</v>
      </c>
      <c r="AY16" s="77">
        <v>8</v>
      </c>
      <c r="BA16" s="77" t="str">
        <f t="shared" si="1"/>
        <v>East Haven town, VT</v>
      </c>
      <c r="BB16" s="26">
        <f t="shared" si="2"/>
        <v>3109</v>
      </c>
      <c r="BC16" s="77">
        <f t="shared" si="3"/>
        <v>191</v>
      </c>
      <c r="BD16" s="31">
        <f t="shared" si="0"/>
        <v>6.1</v>
      </c>
    </row>
    <row r="17" spans="1:56" x14ac:dyDescent="0.25">
      <c r="A17" t="s">
        <v>126</v>
      </c>
      <c r="B17">
        <v>522</v>
      </c>
      <c r="C17">
        <v>521</v>
      </c>
      <c r="D17">
        <v>522</v>
      </c>
      <c r="E17">
        <v>507</v>
      </c>
      <c r="F17">
        <v>514</v>
      </c>
      <c r="G17">
        <v>526</v>
      </c>
      <c r="H17">
        <v>533</v>
      </c>
      <c r="I17">
        <v>533</v>
      </c>
      <c r="J17">
        <v>529</v>
      </c>
      <c r="K17">
        <v>519</v>
      </c>
      <c r="L17">
        <v>512</v>
      </c>
      <c r="M17">
        <v>518</v>
      </c>
      <c r="N17">
        <v>519</v>
      </c>
      <c r="O17">
        <v>528</v>
      </c>
      <c r="P17">
        <v>528</v>
      </c>
      <c r="Q17">
        <v>517</v>
      </c>
      <c r="R17">
        <v>525</v>
      </c>
      <c r="S17">
        <v>536</v>
      </c>
      <c r="T17">
        <v>538</v>
      </c>
      <c r="U17">
        <v>538</v>
      </c>
      <c r="V17">
        <v>528</v>
      </c>
      <c r="W17">
        <v>531</v>
      </c>
      <c r="X17">
        <v>526</v>
      </c>
      <c r="Y17">
        <v>530</v>
      </c>
      <c r="Z17" s="77"/>
      <c r="AA17" s="77" t="s">
        <v>126</v>
      </c>
      <c r="AB17" s="77">
        <v>21</v>
      </c>
      <c r="AC17" s="77">
        <v>18</v>
      </c>
      <c r="AD17" s="77">
        <v>18</v>
      </c>
      <c r="AE17" s="77">
        <v>16</v>
      </c>
      <c r="AF17" s="77">
        <v>13</v>
      </c>
      <c r="AG17" s="77">
        <v>10</v>
      </c>
      <c r="AH17" s="77">
        <v>11</v>
      </c>
      <c r="AI17" s="77">
        <v>10</v>
      </c>
      <c r="AJ17" s="77">
        <v>14</v>
      </c>
      <c r="AK17" s="77">
        <v>9</v>
      </c>
      <c r="AL17" s="77">
        <v>13</v>
      </c>
      <c r="AM17" s="77">
        <v>12</v>
      </c>
      <c r="AN17" s="77">
        <v>16</v>
      </c>
      <c r="AO17" s="77">
        <v>21</v>
      </c>
      <c r="AP17" s="77">
        <v>22</v>
      </c>
      <c r="AQ17" s="77">
        <v>19</v>
      </c>
      <c r="AR17" s="77">
        <v>18</v>
      </c>
      <c r="AS17" s="77">
        <v>18</v>
      </c>
      <c r="AT17" s="77">
        <v>15</v>
      </c>
      <c r="AU17" s="77">
        <v>15</v>
      </c>
      <c r="AV17" s="77">
        <v>16</v>
      </c>
      <c r="AW17" s="77">
        <v>13</v>
      </c>
      <c r="AX17" s="77">
        <v>19</v>
      </c>
      <c r="AY17" s="77">
        <v>15</v>
      </c>
      <c r="BA17" s="77" t="str">
        <f t="shared" si="1"/>
        <v>Elmore town, VT</v>
      </c>
      <c r="BB17" s="26">
        <f t="shared" si="2"/>
        <v>12600</v>
      </c>
      <c r="BC17" s="77">
        <f t="shared" si="3"/>
        <v>372</v>
      </c>
      <c r="BD17" s="31">
        <f t="shared" si="0"/>
        <v>3</v>
      </c>
    </row>
    <row r="18" spans="1:56" x14ac:dyDescent="0.25">
      <c r="A18" t="s">
        <v>133</v>
      </c>
      <c r="B18">
        <v>629</v>
      </c>
      <c r="C18">
        <v>628</v>
      </c>
      <c r="D18">
        <v>635</v>
      </c>
      <c r="E18">
        <v>632</v>
      </c>
      <c r="F18">
        <v>643</v>
      </c>
      <c r="G18">
        <v>659</v>
      </c>
      <c r="H18">
        <v>669</v>
      </c>
      <c r="I18">
        <v>661</v>
      </c>
      <c r="J18">
        <v>649</v>
      </c>
      <c r="K18">
        <v>646</v>
      </c>
      <c r="L18">
        <v>645</v>
      </c>
      <c r="M18">
        <v>641</v>
      </c>
      <c r="N18">
        <v>635</v>
      </c>
      <c r="O18">
        <v>639</v>
      </c>
      <c r="P18">
        <v>645</v>
      </c>
      <c r="Q18">
        <v>635</v>
      </c>
      <c r="R18">
        <v>644</v>
      </c>
      <c r="S18">
        <v>649</v>
      </c>
      <c r="T18">
        <v>662</v>
      </c>
      <c r="U18">
        <v>663</v>
      </c>
      <c r="V18">
        <v>643</v>
      </c>
      <c r="W18">
        <v>641</v>
      </c>
      <c r="X18">
        <v>643</v>
      </c>
      <c r="Y18">
        <v>637</v>
      </c>
      <c r="Z18" s="77"/>
      <c r="AA18" s="77" t="s">
        <v>133</v>
      </c>
      <c r="AB18" s="77">
        <v>14</v>
      </c>
      <c r="AC18" s="77">
        <v>12</v>
      </c>
      <c r="AD18" s="77">
        <v>14</v>
      </c>
      <c r="AE18" s="77">
        <v>13</v>
      </c>
      <c r="AF18" s="77">
        <v>12</v>
      </c>
      <c r="AG18" s="77">
        <v>15</v>
      </c>
      <c r="AH18" s="77">
        <v>17</v>
      </c>
      <c r="AI18" s="77">
        <v>14</v>
      </c>
      <c r="AJ18" s="77">
        <v>18</v>
      </c>
      <c r="AK18" s="77">
        <v>11</v>
      </c>
      <c r="AL18" s="77">
        <v>11</v>
      </c>
      <c r="AM18" s="77">
        <v>11</v>
      </c>
      <c r="AN18" s="77">
        <v>10</v>
      </c>
      <c r="AO18" s="77">
        <v>10</v>
      </c>
      <c r="AP18" s="77">
        <v>13</v>
      </c>
      <c r="AQ18" s="77">
        <v>12</v>
      </c>
      <c r="AR18" s="77">
        <v>13</v>
      </c>
      <c r="AS18" s="77">
        <v>11</v>
      </c>
      <c r="AT18" s="77">
        <v>13</v>
      </c>
      <c r="AU18" s="77">
        <v>13</v>
      </c>
      <c r="AV18" s="77">
        <v>14</v>
      </c>
      <c r="AW18" s="77">
        <v>10</v>
      </c>
      <c r="AX18" s="77">
        <v>14</v>
      </c>
      <c r="AY18" s="77">
        <v>12</v>
      </c>
      <c r="BA18" s="77" t="str">
        <f t="shared" si="1"/>
        <v>Fairlee town, VT</v>
      </c>
      <c r="BB18" s="26">
        <f t="shared" si="2"/>
        <v>15473</v>
      </c>
      <c r="BC18" s="77">
        <f t="shared" si="3"/>
        <v>307</v>
      </c>
      <c r="BD18" s="31">
        <f t="shared" si="0"/>
        <v>2</v>
      </c>
    </row>
    <row r="19" spans="1:56" x14ac:dyDescent="0.25">
      <c r="A19" t="s">
        <v>135</v>
      </c>
      <c r="B19">
        <v>13</v>
      </c>
      <c r="C19">
        <v>14</v>
      </c>
      <c r="D19">
        <v>13</v>
      </c>
      <c r="E19">
        <v>13</v>
      </c>
      <c r="F19">
        <v>13</v>
      </c>
      <c r="G19">
        <v>13</v>
      </c>
      <c r="H19">
        <v>13</v>
      </c>
      <c r="I19">
        <v>13</v>
      </c>
      <c r="J19">
        <v>14</v>
      </c>
      <c r="K19">
        <v>13</v>
      </c>
      <c r="L19">
        <v>14</v>
      </c>
      <c r="M19">
        <v>14</v>
      </c>
      <c r="N19">
        <v>13</v>
      </c>
      <c r="O19">
        <v>13</v>
      </c>
      <c r="P19">
        <v>13</v>
      </c>
      <c r="Q19">
        <v>13</v>
      </c>
      <c r="R19">
        <v>13</v>
      </c>
      <c r="S19">
        <v>13</v>
      </c>
      <c r="T19">
        <v>13</v>
      </c>
      <c r="U19">
        <v>13</v>
      </c>
      <c r="V19">
        <v>13</v>
      </c>
      <c r="W19">
        <v>14</v>
      </c>
      <c r="X19">
        <v>14</v>
      </c>
      <c r="Y19">
        <v>14</v>
      </c>
      <c r="Z19" s="77"/>
      <c r="AA19" s="77" t="s">
        <v>135</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0</v>
      </c>
      <c r="AS19" s="77">
        <v>0</v>
      </c>
      <c r="AT19" s="77">
        <v>0</v>
      </c>
      <c r="AU19" s="77">
        <v>0</v>
      </c>
      <c r="AV19" s="77">
        <v>0</v>
      </c>
      <c r="AW19" s="77">
        <v>0</v>
      </c>
      <c r="AX19" s="77">
        <v>0</v>
      </c>
      <c r="AY19" s="77">
        <v>0</v>
      </c>
      <c r="BA19" s="77" t="str">
        <f t="shared" si="1"/>
        <v>Ferdinand town, VT</v>
      </c>
      <c r="BB19" s="26">
        <f t="shared" si="2"/>
        <v>319</v>
      </c>
      <c r="BC19" s="77">
        <f t="shared" si="3"/>
        <v>0</v>
      </c>
      <c r="BD19" s="31">
        <f t="shared" si="0"/>
        <v>0</v>
      </c>
    </row>
    <row r="20" spans="1:56" x14ac:dyDescent="0.25">
      <c r="A20" t="s">
        <v>141</v>
      </c>
      <c r="B20">
        <v>6</v>
      </c>
      <c r="C20">
        <v>6</v>
      </c>
      <c r="D20">
        <v>6</v>
      </c>
      <c r="E20">
        <v>6</v>
      </c>
      <c r="F20">
        <v>6</v>
      </c>
      <c r="G20">
        <v>6</v>
      </c>
      <c r="H20">
        <v>6</v>
      </c>
      <c r="I20">
        <v>6</v>
      </c>
      <c r="J20">
        <v>6</v>
      </c>
      <c r="K20">
        <v>6</v>
      </c>
      <c r="L20">
        <v>6</v>
      </c>
      <c r="M20">
        <v>6</v>
      </c>
      <c r="N20">
        <v>6</v>
      </c>
      <c r="O20">
        <v>6</v>
      </c>
      <c r="P20">
        <v>6</v>
      </c>
      <c r="Q20">
        <v>6</v>
      </c>
      <c r="R20">
        <v>6</v>
      </c>
      <c r="S20">
        <v>6</v>
      </c>
      <c r="T20">
        <v>6</v>
      </c>
      <c r="U20">
        <v>6</v>
      </c>
      <c r="V20">
        <v>6</v>
      </c>
      <c r="W20">
        <v>6</v>
      </c>
      <c r="X20">
        <v>6</v>
      </c>
      <c r="Y20">
        <v>6</v>
      </c>
      <c r="Z20" s="77"/>
      <c r="AA20" s="77" t="s">
        <v>141</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BA20" s="77" t="str">
        <f t="shared" si="1"/>
        <v>Glastenbury town, VT</v>
      </c>
      <c r="BB20" s="26">
        <f t="shared" si="2"/>
        <v>144</v>
      </c>
      <c r="BC20" s="77">
        <f t="shared" si="3"/>
        <v>0</v>
      </c>
      <c r="BD20" s="31">
        <f t="shared" si="0"/>
        <v>0</v>
      </c>
    </row>
    <row r="21" spans="1:56" x14ac:dyDescent="0.25">
      <c r="A21" t="s">
        <v>143</v>
      </c>
      <c r="B21">
        <v>99</v>
      </c>
      <c r="C21">
        <v>99</v>
      </c>
      <c r="D21">
        <v>102</v>
      </c>
      <c r="E21">
        <v>101</v>
      </c>
      <c r="F21">
        <v>105</v>
      </c>
      <c r="G21">
        <v>107</v>
      </c>
      <c r="H21">
        <v>107</v>
      </c>
      <c r="I21">
        <v>106</v>
      </c>
      <c r="J21">
        <v>101</v>
      </c>
      <c r="K21">
        <v>103</v>
      </c>
      <c r="L21">
        <v>104</v>
      </c>
      <c r="M21">
        <v>101</v>
      </c>
      <c r="N21">
        <v>103</v>
      </c>
      <c r="O21">
        <v>99</v>
      </c>
      <c r="P21">
        <v>104</v>
      </c>
      <c r="Q21">
        <v>101</v>
      </c>
      <c r="R21">
        <v>102</v>
      </c>
      <c r="S21">
        <v>104</v>
      </c>
      <c r="T21">
        <v>104</v>
      </c>
      <c r="U21">
        <v>104</v>
      </c>
      <c r="V21">
        <v>100</v>
      </c>
      <c r="W21">
        <v>104</v>
      </c>
      <c r="X21">
        <v>102</v>
      </c>
      <c r="Y21">
        <v>100</v>
      </c>
      <c r="Z21" s="77"/>
      <c r="AA21" s="77" t="s">
        <v>143</v>
      </c>
      <c r="AB21" s="77">
        <v>6</v>
      </c>
      <c r="AC21" s="77">
        <v>6</v>
      </c>
      <c r="AD21" s="77">
        <v>6</v>
      </c>
      <c r="AE21" s="77">
        <v>4</v>
      </c>
      <c r="AF21" s="77">
        <v>3</v>
      </c>
      <c r="AG21" s="77">
        <v>3</v>
      </c>
      <c r="AH21" s="77">
        <v>3</v>
      </c>
      <c r="AI21" s="77">
        <v>3</v>
      </c>
      <c r="AJ21" s="77">
        <v>4</v>
      </c>
      <c r="AK21" s="77">
        <v>3</v>
      </c>
      <c r="AL21" s="77">
        <v>6</v>
      </c>
      <c r="AM21" s="77">
        <v>6</v>
      </c>
      <c r="AN21" s="77">
        <v>7</v>
      </c>
      <c r="AO21" s="77">
        <v>5</v>
      </c>
      <c r="AP21" s="77">
        <v>8</v>
      </c>
      <c r="AQ21" s="77">
        <v>6</v>
      </c>
      <c r="AR21" s="77">
        <v>3</v>
      </c>
      <c r="AS21" s="77">
        <v>4</v>
      </c>
      <c r="AT21" s="77">
        <v>3</v>
      </c>
      <c r="AU21" s="77">
        <v>3</v>
      </c>
      <c r="AV21" s="77">
        <v>4</v>
      </c>
      <c r="AW21" s="77">
        <v>5</v>
      </c>
      <c r="AX21" s="77">
        <v>4</v>
      </c>
      <c r="AY21" s="77">
        <v>5</v>
      </c>
      <c r="BA21" s="77" t="str">
        <f t="shared" si="1"/>
        <v>Goshen town, VT</v>
      </c>
      <c r="BB21" s="26">
        <f t="shared" si="2"/>
        <v>2462</v>
      </c>
      <c r="BC21" s="77">
        <f t="shared" si="3"/>
        <v>110</v>
      </c>
      <c r="BD21" s="31">
        <f t="shared" si="0"/>
        <v>4.5</v>
      </c>
    </row>
    <row r="22" spans="1:56" x14ac:dyDescent="0.25">
      <c r="A22" t="s">
        <v>144</v>
      </c>
      <c r="B22">
        <v>309</v>
      </c>
      <c r="C22">
        <v>308</v>
      </c>
      <c r="D22">
        <v>311</v>
      </c>
      <c r="E22">
        <v>308</v>
      </c>
      <c r="F22">
        <v>308</v>
      </c>
      <c r="G22">
        <v>318</v>
      </c>
      <c r="H22">
        <v>316</v>
      </c>
      <c r="I22">
        <v>316</v>
      </c>
      <c r="J22">
        <v>304</v>
      </c>
      <c r="K22">
        <v>307</v>
      </c>
      <c r="L22">
        <v>307</v>
      </c>
      <c r="M22">
        <v>307</v>
      </c>
      <c r="N22">
        <v>308</v>
      </c>
      <c r="O22">
        <v>307</v>
      </c>
      <c r="P22">
        <v>317</v>
      </c>
      <c r="Q22">
        <v>303</v>
      </c>
      <c r="R22">
        <v>303</v>
      </c>
      <c r="S22">
        <v>311</v>
      </c>
      <c r="T22">
        <v>312</v>
      </c>
      <c r="U22">
        <v>311</v>
      </c>
      <c r="V22">
        <v>298</v>
      </c>
      <c r="W22">
        <v>303</v>
      </c>
      <c r="X22">
        <v>305</v>
      </c>
      <c r="Y22">
        <v>302</v>
      </c>
      <c r="Z22" s="77"/>
      <c r="AA22" s="77" t="s">
        <v>144</v>
      </c>
      <c r="AB22" s="77">
        <v>10</v>
      </c>
      <c r="AC22" s="77">
        <v>10</v>
      </c>
      <c r="AD22" s="77">
        <v>10</v>
      </c>
      <c r="AE22" s="77">
        <v>13</v>
      </c>
      <c r="AF22" s="77">
        <v>8</v>
      </c>
      <c r="AG22" s="77">
        <v>9</v>
      </c>
      <c r="AH22" s="77">
        <v>9</v>
      </c>
      <c r="AI22" s="77">
        <v>9</v>
      </c>
      <c r="AJ22" s="77">
        <v>10</v>
      </c>
      <c r="AK22" s="77">
        <v>7</v>
      </c>
      <c r="AL22" s="77">
        <v>9</v>
      </c>
      <c r="AM22" s="77">
        <v>9</v>
      </c>
      <c r="AN22" s="77">
        <v>10</v>
      </c>
      <c r="AO22" s="77">
        <v>9</v>
      </c>
      <c r="AP22" s="77">
        <v>17</v>
      </c>
      <c r="AQ22" s="77">
        <v>14</v>
      </c>
      <c r="AR22" s="77">
        <v>9</v>
      </c>
      <c r="AS22" s="77">
        <v>11</v>
      </c>
      <c r="AT22" s="77">
        <v>10</v>
      </c>
      <c r="AU22" s="77">
        <v>10</v>
      </c>
      <c r="AV22" s="77">
        <v>8</v>
      </c>
      <c r="AW22" s="77">
        <v>8</v>
      </c>
      <c r="AX22" s="77">
        <v>11</v>
      </c>
      <c r="AY22" s="77">
        <v>8</v>
      </c>
      <c r="BA22" s="77" t="str">
        <f t="shared" si="1"/>
        <v>Grafton town, VT</v>
      </c>
      <c r="BB22" s="26">
        <f t="shared" si="2"/>
        <v>7399</v>
      </c>
      <c r="BC22" s="77">
        <f t="shared" si="3"/>
        <v>238</v>
      </c>
      <c r="BD22" s="31">
        <f t="shared" si="0"/>
        <v>3.2</v>
      </c>
    </row>
    <row r="23" spans="1:56" x14ac:dyDescent="0.25">
      <c r="A23" t="s">
        <v>145</v>
      </c>
      <c r="B23">
        <v>37</v>
      </c>
      <c r="C23">
        <v>36</v>
      </c>
      <c r="D23">
        <v>37</v>
      </c>
      <c r="E23">
        <v>37</v>
      </c>
      <c r="F23">
        <v>39</v>
      </c>
      <c r="G23">
        <v>40</v>
      </c>
      <c r="H23">
        <v>39</v>
      </c>
      <c r="I23">
        <v>40</v>
      </c>
      <c r="J23">
        <v>40</v>
      </c>
      <c r="K23">
        <v>38</v>
      </c>
      <c r="L23">
        <v>39</v>
      </c>
      <c r="M23">
        <v>36</v>
      </c>
      <c r="N23">
        <v>40</v>
      </c>
      <c r="O23">
        <v>39</v>
      </c>
      <c r="P23">
        <v>40</v>
      </c>
      <c r="Q23">
        <v>39</v>
      </c>
      <c r="R23">
        <v>38</v>
      </c>
      <c r="S23">
        <v>38</v>
      </c>
      <c r="T23">
        <v>39</v>
      </c>
      <c r="U23">
        <v>39</v>
      </c>
      <c r="V23">
        <v>41</v>
      </c>
      <c r="W23">
        <v>38</v>
      </c>
      <c r="X23">
        <v>38</v>
      </c>
      <c r="Y23">
        <v>38</v>
      </c>
      <c r="Z23" s="77"/>
      <c r="AA23" s="77" t="s">
        <v>145</v>
      </c>
      <c r="AB23" s="77">
        <v>3</v>
      </c>
      <c r="AC23" s="77">
        <v>3</v>
      </c>
      <c r="AD23" s="77">
        <v>3</v>
      </c>
      <c r="AE23" s="77">
        <v>3</v>
      </c>
      <c r="AF23" s="77">
        <v>4</v>
      </c>
      <c r="AG23" s="77">
        <v>4</v>
      </c>
      <c r="AH23" s="77">
        <v>4</v>
      </c>
      <c r="AI23" s="77">
        <v>4</v>
      </c>
      <c r="AJ23" s="77">
        <v>5</v>
      </c>
      <c r="AK23" s="77">
        <v>3</v>
      </c>
      <c r="AL23" s="77">
        <v>5</v>
      </c>
      <c r="AM23" s="77">
        <v>3</v>
      </c>
      <c r="AN23" s="77">
        <v>7</v>
      </c>
      <c r="AO23" s="77">
        <v>6</v>
      </c>
      <c r="AP23" s="77">
        <v>7</v>
      </c>
      <c r="AQ23" s="77">
        <v>6</v>
      </c>
      <c r="AR23" s="77">
        <v>4</v>
      </c>
      <c r="AS23" s="77">
        <v>4</v>
      </c>
      <c r="AT23" s="77">
        <v>4</v>
      </c>
      <c r="AU23" s="77">
        <v>4</v>
      </c>
      <c r="AV23" s="77">
        <v>7</v>
      </c>
      <c r="AW23" s="77">
        <v>3</v>
      </c>
      <c r="AX23" s="77">
        <v>4</v>
      </c>
      <c r="AY23" s="77">
        <v>5</v>
      </c>
      <c r="BA23" s="77" t="str">
        <f t="shared" si="1"/>
        <v>Granby town, VT</v>
      </c>
      <c r="BB23" s="26">
        <f t="shared" si="2"/>
        <v>925</v>
      </c>
      <c r="BC23" s="77">
        <f t="shared" si="3"/>
        <v>105</v>
      </c>
      <c r="BD23" s="31">
        <f t="shared" si="0"/>
        <v>11.4</v>
      </c>
    </row>
    <row r="24" spans="1:56" x14ac:dyDescent="0.25">
      <c r="A24" t="s">
        <v>148</v>
      </c>
      <c r="B24">
        <v>182</v>
      </c>
      <c r="C24">
        <v>184</v>
      </c>
      <c r="D24">
        <v>190</v>
      </c>
      <c r="E24">
        <v>184</v>
      </c>
      <c r="F24">
        <v>184</v>
      </c>
      <c r="G24">
        <v>186</v>
      </c>
      <c r="H24">
        <v>184</v>
      </c>
      <c r="I24">
        <v>183</v>
      </c>
      <c r="J24">
        <v>183</v>
      </c>
      <c r="K24">
        <v>183</v>
      </c>
      <c r="L24">
        <v>187</v>
      </c>
      <c r="M24">
        <v>181</v>
      </c>
      <c r="N24">
        <v>183</v>
      </c>
      <c r="O24">
        <v>184</v>
      </c>
      <c r="P24">
        <v>184</v>
      </c>
      <c r="Q24">
        <v>181</v>
      </c>
      <c r="R24">
        <v>185</v>
      </c>
      <c r="S24">
        <v>187</v>
      </c>
      <c r="T24">
        <v>180</v>
      </c>
      <c r="U24">
        <v>183</v>
      </c>
      <c r="V24">
        <v>182</v>
      </c>
      <c r="W24">
        <v>184</v>
      </c>
      <c r="X24">
        <v>188</v>
      </c>
      <c r="Y24">
        <v>187</v>
      </c>
      <c r="Z24" s="77"/>
      <c r="AA24" s="77" t="s">
        <v>148</v>
      </c>
      <c r="AB24" s="77">
        <v>10</v>
      </c>
      <c r="AC24" s="77">
        <v>9</v>
      </c>
      <c r="AD24" s="77">
        <v>13</v>
      </c>
      <c r="AE24" s="77">
        <v>9</v>
      </c>
      <c r="AF24" s="77">
        <v>6</v>
      </c>
      <c r="AG24" s="77">
        <v>6</v>
      </c>
      <c r="AH24" s="77">
        <v>5</v>
      </c>
      <c r="AI24" s="77">
        <v>5</v>
      </c>
      <c r="AJ24" s="77">
        <v>5</v>
      </c>
      <c r="AK24" s="77">
        <v>4</v>
      </c>
      <c r="AL24" s="77">
        <v>8</v>
      </c>
      <c r="AM24" s="77">
        <v>4</v>
      </c>
      <c r="AN24" s="77">
        <v>9</v>
      </c>
      <c r="AO24" s="77">
        <v>9</v>
      </c>
      <c r="AP24" s="77">
        <v>9</v>
      </c>
      <c r="AQ24" s="77">
        <v>7</v>
      </c>
      <c r="AR24" s="77">
        <v>9</v>
      </c>
      <c r="AS24" s="77">
        <v>9</v>
      </c>
      <c r="AT24" s="77">
        <v>6</v>
      </c>
      <c r="AU24" s="77">
        <v>7</v>
      </c>
      <c r="AV24" s="77">
        <v>5</v>
      </c>
      <c r="AW24" s="77">
        <v>6</v>
      </c>
      <c r="AX24" s="77">
        <v>10</v>
      </c>
      <c r="AY24" s="77">
        <v>11</v>
      </c>
      <c r="BA24" s="77" t="str">
        <f t="shared" si="1"/>
        <v>Granville town, VT</v>
      </c>
      <c r="BB24" s="26">
        <f t="shared" si="2"/>
        <v>4419</v>
      </c>
      <c r="BC24" s="77">
        <f t="shared" si="3"/>
        <v>181</v>
      </c>
      <c r="BD24" s="31">
        <f t="shared" si="0"/>
        <v>4.0999999999999996</v>
      </c>
    </row>
    <row r="25" spans="1:56" x14ac:dyDescent="0.25">
      <c r="A25" t="s">
        <v>149</v>
      </c>
      <c r="B25">
        <v>335</v>
      </c>
      <c r="C25">
        <v>336</v>
      </c>
      <c r="D25">
        <v>332</v>
      </c>
      <c r="E25">
        <v>318</v>
      </c>
      <c r="F25">
        <v>332</v>
      </c>
      <c r="G25">
        <v>339</v>
      </c>
      <c r="H25">
        <v>344</v>
      </c>
      <c r="I25">
        <v>346</v>
      </c>
      <c r="J25">
        <v>335</v>
      </c>
      <c r="K25">
        <v>334</v>
      </c>
      <c r="L25">
        <v>328</v>
      </c>
      <c r="M25">
        <v>325</v>
      </c>
      <c r="N25">
        <v>333</v>
      </c>
      <c r="O25">
        <v>332</v>
      </c>
      <c r="P25">
        <v>329</v>
      </c>
      <c r="Q25">
        <v>324</v>
      </c>
      <c r="R25">
        <v>329</v>
      </c>
      <c r="S25">
        <v>336</v>
      </c>
      <c r="T25">
        <v>343</v>
      </c>
      <c r="U25">
        <v>345</v>
      </c>
      <c r="V25">
        <v>331</v>
      </c>
      <c r="W25">
        <v>338</v>
      </c>
      <c r="X25">
        <v>333</v>
      </c>
      <c r="Y25">
        <v>332</v>
      </c>
      <c r="Z25" s="77"/>
      <c r="AA25" s="77" t="s">
        <v>149</v>
      </c>
      <c r="AB25" s="77">
        <v>21</v>
      </c>
      <c r="AC25" s="77">
        <v>22</v>
      </c>
      <c r="AD25" s="77">
        <v>17</v>
      </c>
      <c r="AE25" s="77">
        <v>10</v>
      </c>
      <c r="AF25" s="77">
        <v>12</v>
      </c>
      <c r="AG25" s="77">
        <v>12</v>
      </c>
      <c r="AH25" s="77">
        <v>11</v>
      </c>
      <c r="AI25" s="77">
        <v>11</v>
      </c>
      <c r="AJ25" s="77">
        <v>14</v>
      </c>
      <c r="AK25" s="77">
        <v>13</v>
      </c>
      <c r="AL25" s="77">
        <v>13</v>
      </c>
      <c r="AM25" s="77">
        <v>12</v>
      </c>
      <c r="AN25" s="77">
        <v>20</v>
      </c>
      <c r="AO25" s="77">
        <v>17</v>
      </c>
      <c r="AP25" s="77">
        <v>15</v>
      </c>
      <c r="AQ25" s="77">
        <v>14</v>
      </c>
      <c r="AR25" s="77">
        <v>10</v>
      </c>
      <c r="AS25" s="77">
        <v>11</v>
      </c>
      <c r="AT25" s="77">
        <v>10</v>
      </c>
      <c r="AU25" s="77">
        <v>11</v>
      </c>
      <c r="AV25" s="77">
        <v>9</v>
      </c>
      <c r="AW25" s="77">
        <v>9</v>
      </c>
      <c r="AX25" s="77">
        <v>10</v>
      </c>
      <c r="AY25" s="77">
        <v>11</v>
      </c>
      <c r="BA25" s="77" t="str">
        <f t="shared" si="1"/>
        <v>Greensboro town, VT</v>
      </c>
      <c r="BB25" s="26">
        <f t="shared" si="2"/>
        <v>8009</v>
      </c>
      <c r="BC25" s="77">
        <f t="shared" si="3"/>
        <v>315</v>
      </c>
      <c r="BD25" s="31">
        <f t="shared" si="0"/>
        <v>3.9</v>
      </c>
    </row>
    <row r="26" spans="1:56" x14ac:dyDescent="0.25">
      <c r="A26" t="s">
        <v>151</v>
      </c>
      <c r="B26">
        <v>134</v>
      </c>
      <c r="C26">
        <v>133</v>
      </c>
      <c r="D26">
        <v>133</v>
      </c>
      <c r="E26">
        <v>132</v>
      </c>
      <c r="F26">
        <v>139</v>
      </c>
      <c r="G26">
        <v>139</v>
      </c>
      <c r="H26">
        <v>140</v>
      </c>
      <c r="I26">
        <v>137</v>
      </c>
      <c r="J26">
        <v>133</v>
      </c>
      <c r="K26">
        <v>129</v>
      </c>
      <c r="L26">
        <v>132</v>
      </c>
      <c r="M26">
        <v>134</v>
      </c>
      <c r="N26">
        <v>138</v>
      </c>
      <c r="O26">
        <v>138</v>
      </c>
      <c r="P26">
        <v>138</v>
      </c>
      <c r="Q26">
        <v>132</v>
      </c>
      <c r="R26">
        <v>132</v>
      </c>
      <c r="S26">
        <v>134</v>
      </c>
      <c r="T26">
        <v>134</v>
      </c>
      <c r="U26">
        <v>135</v>
      </c>
      <c r="V26">
        <v>133</v>
      </c>
      <c r="W26">
        <v>133</v>
      </c>
      <c r="X26">
        <v>130</v>
      </c>
      <c r="Y26">
        <v>130</v>
      </c>
      <c r="Z26" s="77"/>
      <c r="AA26" s="77" t="s">
        <v>151</v>
      </c>
      <c r="AB26" s="77">
        <v>8</v>
      </c>
      <c r="AC26" s="77">
        <v>8</v>
      </c>
      <c r="AD26" s="77">
        <v>7</v>
      </c>
      <c r="AE26" s="77">
        <v>8</v>
      </c>
      <c r="AF26" s="77">
        <v>8</v>
      </c>
      <c r="AG26" s="77">
        <v>7</v>
      </c>
      <c r="AH26" s="77">
        <v>6</v>
      </c>
      <c r="AI26" s="77">
        <v>6</v>
      </c>
      <c r="AJ26" s="77">
        <v>5</v>
      </c>
      <c r="AK26" s="77">
        <v>3</v>
      </c>
      <c r="AL26" s="77">
        <v>8</v>
      </c>
      <c r="AM26" s="77">
        <v>11</v>
      </c>
      <c r="AN26" s="77">
        <v>15</v>
      </c>
      <c r="AO26" s="77">
        <v>14</v>
      </c>
      <c r="AP26" s="77">
        <v>14</v>
      </c>
      <c r="AQ26" s="77">
        <v>13</v>
      </c>
      <c r="AR26" s="77">
        <v>8</v>
      </c>
      <c r="AS26" s="77">
        <v>7</v>
      </c>
      <c r="AT26" s="77">
        <v>9</v>
      </c>
      <c r="AU26" s="77">
        <v>8</v>
      </c>
      <c r="AV26" s="77">
        <v>8</v>
      </c>
      <c r="AW26" s="77">
        <v>8</v>
      </c>
      <c r="AX26" s="77">
        <v>6</v>
      </c>
      <c r="AY26" s="77">
        <v>8</v>
      </c>
      <c r="BA26" s="77" t="str">
        <f t="shared" si="1"/>
        <v>Guildhall town, VT</v>
      </c>
      <c r="BB26" s="26">
        <f t="shared" si="2"/>
        <v>3222</v>
      </c>
      <c r="BC26" s="77">
        <f t="shared" si="3"/>
        <v>203</v>
      </c>
      <c r="BD26" s="31">
        <f t="shared" si="0"/>
        <v>6.3</v>
      </c>
    </row>
    <row r="27" spans="1:56" x14ac:dyDescent="0.25">
      <c r="A27" t="s">
        <v>153</v>
      </c>
      <c r="B27">
        <v>374</v>
      </c>
      <c r="C27">
        <v>372</v>
      </c>
      <c r="D27">
        <v>373</v>
      </c>
      <c r="E27">
        <v>366</v>
      </c>
      <c r="F27">
        <v>365</v>
      </c>
      <c r="G27">
        <v>375</v>
      </c>
      <c r="H27">
        <v>372</v>
      </c>
      <c r="I27">
        <v>371</v>
      </c>
      <c r="J27">
        <v>362</v>
      </c>
      <c r="K27">
        <v>370</v>
      </c>
      <c r="L27">
        <v>369</v>
      </c>
      <c r="M27">
        <v>369</v>
      </c>
      <c r="N27">
        <v>373</v>
      </c>
      <c r="O27">
        <v>369</v>
      </c>
      <c r="P27">
        <v>373</v>
      </c>
      <c r="Q27">
        <v>366</v>
      </c>
      <c r="R27">
        <v>367</v>
      </c>
      <c r="S27">
        <v>370</v>
      </c>
      <c r="T27">
        <v>368</v>
      </c>
      <c r="U27">
        <v>369</v>
      </c>
      <c r="V27">
        <v>357</v>
      </c>
      <c r="W27">
        <v>360</v>
      </c>
      <c r="X27">
        <v>362</v>
      </c>
      <c r="Y27">
        <v>361</v>
      </c>
      <c r="Z27" s="77"/>
      <c r="AA27" s="77" t="s">
        <v>153</v>
      </c>
      <c r="AB27" s="77">
        <v>14</v>
      </c>
      <c r="AC27" s="77">
        <v>13</v>
      </c>
      <c r="AD27" s="77">
        <v>12</v>
      </c>
      <c r="AE27" s="77">
        <v>15</v>
      </c>
      <c r="AF27" s="77">
        <v>9</v>
      </c>
      <c r="AG27" s="77">
        <v>10</v>
      </c>
      <c r="AH27" s="77">
        <v>10</v>
      </c>
      <c r="AI27" s="77">
        <v>8</v>
      </c>
      <c r="AJ27" s="77">
        <v>11</v>
      </c>
      <c r="AK27" s="77">
        <v>11</v>
      </c>
      <c r="AL27" s="77">
        <v>11</v>
      </c>
      <c r="AM27" s="77">
        <v>9</v>
      </c>
      <c r="AN27" s="77">
        <v>13</v>
      </c>
      <c r="AO27" s="77">
        <v>11</v>
      </c>
      <c r="AP27" s="77">
        <v>13</v>
      </c>
      <c r="AQ27" s="77">
        <v>19</v>
      </c>
      <c r="AR27" s="77">
        <v>19</v>
      </c>
      <c r="AS27" s="77">
        <v>14</v>
      </c>
      <c r="AT27" s="77">
        <v>11</v>
      </c>
      <c r="AU27" s="77">
        <v>11</v>
      </c>
      <c r="AV27" s="77">
        <v>12</v>
      </c>
      <c r="AW27" s="77">
        <v>8</v>
      </c>
      <c r="AX27" s="77">
        <v>11</v>
      </c>
      <c r="AY27" s="77">
        <v>8</v>
      </c>
      <c r="BA27" s="77" t="str">
        <f t="shared" si="1"/>
        <v>Halifax town, VT</v>
      </c>
      <c r="BB27" s="26">
        <f t="shared" si="2"/>
        <v>8833</v>
      </c>
      <c r="BC27" s="77">
        <f t="shared" si="3"/>
        <v>283</v>
      </c>
      <c r="BD27" s="31">
        <f t="shared" si="0"/>
        <v>3.2</v>
      </c>
    </row>
    <row r="28" spans="1:56" x14ac:dyDescent="0.25">
      <c r="A28" t="s">
        <v>154</v>
      </c>
      <c r="B28">
        <v>134</v>
      </c>
      <c r="C28">
        <v>134</v>
      </c>
      <c r="D28">
        <v>136</v>
      </c>
      <c r="E28">
        <v>137</v>
      </c>
      <c r="F28">
        <v>137</v>
      </c>
      <c r="G28">
        <v>135</v>
      </c>
      <c r="H28">
        <v>134</v>
      </c>
      <c r="I28">
        <v>132</v>
      </c>
      <c r="J28">
        <v>135</v>
      </c>
      <c r="K28">
        <v>133</v>
      </c>
      <c r="L28">
        <v>134</v>
      </c>
      <c r="M28">
        <v>135</v>
      </c>
      <c r="N28">
        <v>130</v>
      </c>
      <c r="O28">
        <v>130</v>
      </c>
      <c r="P28">
        <v>131</v>
      </c>
      <c r="Q28">
        <v>133</v>
      </c>
      <c r="R28">
        <v>129</v>
      </c>
      <c r="S28">
        <v>133</v>
      </c>
      <c r="T28">
        <v>132</v>
      </c>
      <c r="U28">
        <v>131</v>
      </c>
      <c r="V28">
        <v>132</v>
      </c>
      <c r="W28">
        <v>134</v>
      </c>
      <c r="X28">
        <v>136</v>
      </c>
      <c r="Y28">
        <v>142</v>
      </c>
      <c r="Z28" s="77"/>
      <c r="AA28" s="77" t="s">
        <v>154</v>
      </c>
      <c r="AB28" s="77">
        <v>11</v>
      </c>
      <c r="AC28" s="77">
        <v>10</v>
      </c>
      <c r="AD28" s="77">
        <v>11</v>
      </c>
      <c r="AE28" s="77">
        <v>12</v>
      </c>
      <c r="AF28" s="77">
        <v>12</v>
      </c>
      <c r="AG28" s="77">
        <v>9</v>
      </c>
      <c r="AH28" s="77">
        <v>8</v>
      </c>
      <c r="AI28" s="77">
        <v>8</v>
      </c>
      <c r="AJ28" s="77">
        <v>9</v>
      </c>
      <c r="AK28" s="77">
        <v>6</v>
      </c>
      <c r="AL28" s="77">
        <v>8</v>
      </c>
      <c r="AM28" s="77">
        <v>10</v>
      </c>
      <c r="AN28" s="77">
        <v>7</v>
      </c>
      <c r="AO28" s="77">
        <v>7</v>
      </c>
      <c r="AP28" s="77">
        <v>8</v>
      </c>
      <c r="AQ28" s="77">
        <v>10</v>
      </c>
      <c r="AR28" s="77">
        <v>6</v>
      </c>
      <c r="AS28" s="77">
        <v>9</v>
      </c>
      <c r="AT28" s="77">
        <v>8</v>
      </c>
      <c r="AU28" s="77">
        <v>6</v>
      </c>
      <c r="AV28" s="77">
        <v>8</v>
      </c>
      <c r="AW28" s="77">
        <v>8</v>
      </c>
      <c r="AX28" s="77">
        <v>11</v>
      </c>
      <c r="AY28" s="77">
        <v>17</v>
      </c>
      <c r="BA28" s="77" t="str">
        <f t="shared" si="1"/>
        <v>Hancock town, VT</v>
      </c>
      <c r="BB28" s="26">
        <f t="shared" si="2"/>
        <v>3209</v>
      </c>
      <c r="BC28" s="77">
        <f t="shared" si="3"/>
        <v>219</v>
      </c>
      <c r="BD28" s="31">
        <f t="shared" si="0"/>
        <v>6.8</v>
      </c>
    </row>
    <row r="29" spans="1:56" x14ac:dyDescent="0.25">
      <c r="A29" t="s">
        <v>161</v>
      </c>
      <c r="B29">
        <v>353</v>
      </c>
      <c r="C29">
        <v>357</v>
      </c>
      <c r="D29">
        <v>353</v>
      </c>
      <c r="E29">
        <v>347</v>
      </c>
      <c r="F29">
        <v>357</v>
      </c>
      <c r="G29">
        <v>357</v>
      </c>
      <c r="H29">
        <v>364</v>
      </c>
      <c r="I29">
        <v>363</v>
      </c>
      <c r="J29">
        <v>348</v>
      </c>
      <c r="K29">
        <v>351</v>
      </c>
      <c r="L29">
        <v>354</v>
      </c>
      <c r="M29">
        <v>353</v>
      </c>
      <c r="N29">
        <v>353</v>
      </c>
      <c r="O29">
        <v>354</v>
      </c>
      <c r="P29">
        <v>349</v>
      </c>
      <c r="Q29">
        <v>345</v>
      </c>
      <c r="R29">
        <v>347</v>
      </c>
      <c r="S29">
        <v>348</v>
      </c>
      <c r="T29">
        <v>362</v>
      </c>
      <c r="U29">
        <v>366</v>
      </c>
      <c r="V29">
        <v>347</v>
      </c>
      <c r="W29">
        <v>357</v>
      </c>
      <c r="X29">
        <v>364</v>
      </c>
      <c r="Y29">
        <v>355</v>
      </c>
      <c r="Z29" s="77"/>
      <c r="AA29" s="77" t="s">
        <v>161</v>
      </c>
      <c r="AB29" s="77">
        <v>16</v>
      </c>
      <c r="AC29" s="77">
        <v>19</v>
      </c>
      <c r="AD29" s="77">
        <v>17</v>
      </c>
      <c r="AE29" s="77">
        <v>12</v>
      </c>
      <c r="AF29" s="77">
        <v>9</v>
      </c>
      <c r="AG29" s="77">
        <v>10</v>
      </c>
      <c r="AH29" s="77">
        <v>12</v>
      </c>
      <c r="AI29" s="77">
        <v>9</v>
      </c>
      <c r="AJ29" s="77">
        <v>10</v>
      </c>
      <c r="AK29" s="77">
        <v>10</v>
      </c>
      <c r="AL29" s="77">
        <v>11</v>
      </c>
      <c r="AM29" s="77">
        <v>17</v>
      </c>
      <c r="AN29" s="77">
        <v>23</v>
      </c>
      <c r="AO29" s="77">
        <v>22</v>
      </c>
      <c r="AP29" s="77">
        <v>18</v>
      </c>
      <c r="AQ29" s="77">
        <v>16</v>
      </c>
      <c r="AR29" s="77">
        <v>10</v>
      </c>
      <c r="AS29" s="77">
        <v>11</v>
      </c>
      <c r="AT29" s="77">
        <v>11</v>
      </c>
      <c r="AU29" s="77">
        <v>13</v>
      </c>
      <c r="AV29" s="77">
        <v>8</v>
      </c>
      <c r="AW29" s="77">
        <v>8</v>
      </c>
      <c r="AX29" s="77">
        <v>11</v>
      </c>
      <c r="AY29" s="77">
        <v>13</v>
      </c>
      <c r="BA29" s="77" t="str">
        <f t="shared" si="1"/>
        <v>Holland town, VT</v>
      </c>
      <c r="BB29" s="26">
        <f t="shared" si="2"/>
        <v>8504</v>
      </c>
      <c r="BC29" s="77">
        <f t="shared" si="3"/>
        <v>316</v>
      </c>
      <c r="BD29" s="31">
        <f t="shared" si="0"/>
        <v>3.7</v>
      </c>
    </row>
    <row r="30" spans="1:56" x14ac:dyDescent="0.25">
      <c r="A30" t="s">
        <v>162</v>
      </c>
      <c r="B30">
        <v>331</v>
      </c>
      <c r="C30">
        <v>325</v>
      </c>
      <c r="D30">
        <v>332</v>
      </c>
      <c r="E30">
        <v>323</v>
      </c>
      <c r="F30">
        <v>330</v>
      </c>
      <c r="G30">
        <v>338</v>
      </c>
      <c r="H30">
        <v>337</v>
      </c>
      <c r="I30">
        <v>335</v>
      </c>
      <c r="J30">
        <v>327</v>
      </c>
      <c r="K30">
        <v>330</v>
      </c>
      <c r="L30">
        <v>331</v>
      </c>
      <c r="M30">
        <v>329</v>
      </c>
      <c r="N30">
        <v>325</v>
      </c>
      <c r="O30">
        <v>325</v>
      </c>
      <c r="P30">
        <v>329</v>
      </c>
      <c r="Q30">
        <v>326</v>
      </c>
      <c r="R30">
        <v>328</v>
      </c>
      <c r="S30">
        <v>335</v>
      </c>
      <c r="T30">
        <v>336</v>
      </c>
      <c r="U30">
        <v>335</v>
      </c>
      <c r="V30">
        <v>326</v>
      </c>
      <c r="W30">
        <v>326</v>
      </c>
      <c r="X30">
        <v>328</v>
      </c>
      <c r="Y30">
        <v>328</v>
      </c>
      <c r="Z30" s="77"/>
      <c r="AA30" s="77" t="s">
        <v>162</v>
      </c>
      <c r="AB30" s="77">
        <v>20</v>
      </c>
      <c r="AC30" s="77">
        <v>15</v>
      </c>
      <c r="AD30" s="77">
        <v>16</v>
      </c>
      <c r="AE30" s="77">
        <v>9</v>
      </c>
      <c r="AF30" s="77">
        <v>10</v>
      </c>
      <c r="AG30" s="77">
        <v>12</v>
      </c>
      <c r="AH30" s="77">
        <v>13</v>
      </c>
      <c r="AI30" s="77">
        <v>12</v>
      </c>
      <c r="AJ30" s="77">
        <v>11</v>
      </c>
      <c r="AK30" s="77">
        <v>10</v>
      </c>
      <c r="AL30" s="77">
        <v>13</v>
      </c>
      <c r="AM30" s="77">
        <v>14</v>
      </c>
      <c r="AN30" s="77">
        <v>9</v>
      </c>
      <c r="AO30" s="77">
        <v>9</v>
      </c>
      <c r="AP30" s="77">
        <v>10</v>
      </c>
      <c r="AQ30" s="77">
        <v>13</v>
      </c>
      <c r="AR30" s="77">
        <v>10</v>
      </c>
      <c r="AS30" s="77">
        <v>12</v>
      </c>
      <c r="AT30" s="77">
        <v>11</v>
      </c>
      <c r="AU30" s="77">
        <v>12</v>
      </c>
      <c r="AV30" s="77">
        <v>12</v>
      </c>
      <c r="AW30" s="77">
        <v>9</v>
      </c>
      <c r="AX30" s="77">
        <v>10</v>
      </c>
      <c r="AY30" s="77">
        <v>11</v>
      </c>
      <c r="BA30" s="77" t="str">
        <f t="shared" si="1"/>
        <v>Hubbardton town, VT</v>
      </c>
      <c r="BB30" s="26">
        <f t="shared" si="2"/>
        <v>7915</v>
      </c>
      <c r="BC30" s="77">
        <f t="shared" si="3"/>
        <v>283</v>
      </c>
      <c r="BD30" s="31">
        <f t="shared" si="0"/>
        <v>3.6</v>
      </c>
    </row>
    <row r="31" spans="1:56" x14ac:dyDescent="0.25">
      <c r="A31" t="s">
        <v>165</v>
      </c>
      <c r="B31">
        <v>247</v>
      </c>
      <c r="C31">
        <v>247</v>
      </c>
      <c r="D31">
        <v>246</v>
      </c>
      <c r="E31">
        <v>245</v>
      </c>
      <c r="F31">
        <v>245</v>
      </c>
      <c r="G31">
        <v>251</v>
      </c>
      <c r="H31">
        <v>247</v>
      </c>
      <c r="I31">
        <v>243</v>
      </c>
      <c r="J31">
        <v>235</v>
      </c>
      <c r="K31">
        <v>238</v>
      </c>
      <c r="L31">
        <v>237</v>
      </c>
      <c r="M31">
        <v>242</v>
      </c>
      <c r="N31">
        <v>234</v>
      </c>
      <c r="O31">
        <v>234</v>
      </c>
      <c r="P31">
        <v>235</v>
      </c>
      <c r="Q31">
        <v>232</v>
      </c>
      <c r="R31">
        <v>232</v>
      </c>
      <c r="S31">
        <v>233</v>
      </c>
      <c r="T31">
        <v>237</v>
      </c>
      <c r="U31">
        <v>238</v>
      </c>
      <c r="V31">
        <v>229</v>
      </c>
      <c r="W31">
        <v>232</v>
      </c>
      <c r="X31">
        <v>235</v>
      </c>
      <c r="Y31">
        <v>232</v>
      </c>
      <c r="Z31" s="77"/>
      <c r="AA31" s="77" t="s">
        <v>165</v>
      </c>
      <c r="AB31" s="77">
        <v>24</v>
      </c>
      <c r="AC31" s="77">
        <v>26</v>
      </c>
      <c r="AD31" s="77">
        <v>23</v>
      </c>
      <c r="AE31" s="77">
        <v>24</v>
      </c>
      <c r="AF31" s="77">
        <v>19</v>
      </c>
      <c r="AG31" s="77">
        <v>22</v>
      </c>
      <c r="AH31" s="77">
        <v>17</v>
      </c>
      <c r="AI31" s="77">
        <v>15</v>
      </c>
      <c r="AJ31" s="77">
        <v>11</v>
      </c>
      <c r="AK31" s="77">
        <v>11</v>
      </c>
      <c r="AL31" s="77">
        <v>11</v>
      </c>
      <c r="AM31" s="77">
        <v>15</v>
      </c>
      <c r="AN31" s="77">
        <v>10</v>
      </c>
      <c r="AO31" s="77">
        <v>9</v>
      </c>
      <c r="AP31" s="77">
        <v>9</v>
      </c>
      <c r="AQ31" s="77">
        <v>8</v>
      </c>
      <c r="AR31" s="77">
        <v>6</v>
      </c>
      <c r="AS31" s="77">
        <v>7</v>
      </c>
      <c r="AT31" s="77">
        <v>6</v>
      </c>
      <c r="AU31" s="77">
        <v>7</v>
      </c>
      <c r="AV31" s="77">
        <v>5</v>
      </c>
      <c r="AW31" s="77">
        <v>6</v>
      </c>
      <c r="AX31" s="77">
        <v>7</v>
      </c>
      <c r="AY31" s="77">
        <v>6</v>
      </c>
      <c r="BA31" s="77" t="str">
        <f t="shared" si="1"/>
        <v>Ira town, VT</v>
      </c>
      <c r="BB31" s="26">
        <f t="shared" si="2"/>
        <v>5726</v>
      </c>
      <c r="BC31" s="77">
        <f t="shared" si="3"/>
        <v>304</v>
      </c>
      <c r="BD31" s="31">
        <f t="shared" si="0"/>
        <v>5.3</v>
      </c>
    </row>
    <row r="32" spans="1:56" x14ac:dyDescent="0.25">
      <c r="A32" t="s">
        <v>167</v>
      </c>
      <c r="B32">
        <v>240</v>
      </c>
      <c r="C32">
        <v>243</v>
      </c>
      <c r="D32">
        <v>243</v>
      </c>
      <c r="E32">
        <v>236</v>
      </c>
      <c r="F32">
        <v>234</v>
      </c>
      <c r="G32">
        <v>236</v>
      </c>
      <c r="H32">
        <v>238</v>
      </c>
      <c r="I32">
        <v>238</v>
      </c>
      <c r="J32">
        <v>237</v>
      </c>
      <c r="K32">
        <v>237</v>
      </c>
      <c r="L32">
        <v>245</v>
      </c>
      <c r="M32">
        <v>247</v>
      </c>
      <c r="N32">
        <v>255</v>
      </c>
      <c r="O32">
        <v>255</v>
      </c>
      <c r="P32">
        <v>256</v>
      </c>
      <c r="Q32">
        <v>246</v>
      </c>
      <c r="R32">
        <v>238</v>
      </c>
      <c r="S32">
        <v>241</v>
      </c>
      <c r="T32">
        <v>241</v>
      </c>
      <c r="U32">
        <v>237</v>
      </c>
      <c r="V32">
        <v>239</v>
      </c>
      <c r="W32">
        <v>239</v>
      </c>
      <c r="X32">
        <v>242</v>
      </c>
      <c r="Y32">
        <v>240</v>
      </c>
      <c r="Z32" s="77"/>
      <c r="AA32" s="77" t="s">
        <v>167</v>
      </c>
      <c r="AB32" s="77">
        <v>19</v>
      </c>
      <c r="AC32" s="77">
        <v>19</v>
      </c>
      <c r="AD32" s="77">
        <v>18</v>
      </c>
      <c r="AE32" s="77">
        <v>11</v>
      </c>
      <c r="AF32" s="77">
        <v>9</v>
      </c>
      <c r="AG32" s="77">
        <v>8</v>
      </c>
      <c r="AH32" s="77">
        <v>9</v>
      </c>
      <c r="AI32" s="77">
        <v>10</v>
      </c>
      <c r="AJ32" s="77">
        <v>10</v>
      </c>
      <c r="AK32" s="77">
        <v>9</v>
      </c>
      <c r="AL32" s="77">
        <v>17</v>
      </c>
      <c r="AM32" s="77">
        <v>21</v>
      </c>
      <c r="AN32" s="77">
        <v>27</v>
      </c>
      <c r="AO32" s="77">
        <v>27</v>
      </c>
      <c r="AP32" s="77">
        <v>27</v>
      </c>
      <c r="AQ32" s="77">
        <v>17</v>
      </c>
      <c r="AR32" s="77">
        <v>11</v>
      </c>
      <c r="AS32" s="77">
        <v>12</v>
      </c>
      <c r="AT32" s="77">
        <v>9</v>
      </c>
      <c r="AU32" s="77">
        <v>7</v>
      </c>
      <c r="AV32" s="77">
        <v>9</v>
      </c>
      <c r="AW32" s="77">
        <v>10</v>
      </c>
      <c r="AX32" s="77">
        <v>12</v>
      </c>
      <c r="AY32" s="77">
        <v>12</v>
      </c>
      <c r="BA32" s="77" t="str">
        <f t="shared" si="1"/>
        <v>Isle La Motte town, VT</v>
      </c>
      <c r="BB32" s="26">
        <f t="shared" si="2"/>
        <v>5803</v>
      </c>
      <c r="BC32" s="77">
        <f t="shared" si="3"/>
        <v>340</v>
      </c>
      <c r="BD32" s="31">
        <f t="shared" si="0"/>
        <v>5.9</v>
      </c>
    </row>
    <row r="33" spans="1:56" x14ac:dyDescent="0.25">
      <c r="A33" t="s">
        <v>169</v>
      </c>
      <c r="B33">
        <v>322</v>
      </c>
      <c r="C33">
        <v>328</v>
      </c>
      <c r="D33">
        <v>324</v>
      </c>
      <c r="E33">
        <v>320</v>
      </c>
      <c r="F33">
        <v>322</v>
      </c>
      <c r="G33">
        <v>322</v>
      </c>
      <c r="H33">
        <v>326</v>
      </c>
      <c r="I33">
        <v>318</v>
      </c>
      <c r="J33">
        <v>315</v>
      </c>
      <c r="K33">
        <v>317</v>
      </c>
      <c r="L33">
        <v>320</v>
      </c>
      <c r="M33">
        <v>322</v>
      </c>
      <c r="N33">
        <v>312</v>
      </c>
      <c r="O33">
        <v>313</v>
      </c>
      <c r="P33">
        <v>310</v>
      </c>
      <c r="Q33">
        <v>307</v>
      </c>
      <c r="R33">
        <v>300</v>
      </c>
      <c r="S33">
        <v>301</v>
      </c>
      <c r="T33">
        <v>304</v>
      </c>
      <c r="U33">
        <v>306</v>
      </c>
      <c r="V33">
        <v>298</v>
      </c>
      <c r="W33">
        <v>301</v>
      </c>
      <c r="X33">
        <v>303</v>
      </c>
      <c r="Y33">
        <v>304</v>
      </c>
      <c r="Z33" s="77"/>
      <c r="AA33" s="77" t="s">
        <v>169</v>
      </c>
      <c r="AB33" s="77">
        <v>36</v>
      </c>
      <c r="AC33" s="77">
        <v>40</v>
      </c>
      <c r="AD33" s="77">
        <v>37</v>
      </c>
      <c r="AE33" s="77">
        <v>34</v>
      </c>
      <c r="AF33" s="77">
        <v>35</v>
      </c>
      <c r="AG33" s="77">
        <v>28</v>
      </c>
      <c r="AH33" s="77">
        <v>34</v>
      </c>
      <c r="AI33" s="77">
        <v>30</v>
      </c>
      <c r="AJ33" s="77">
        <v>27</v>
      </c>
      <c r="AK33" s="77">
        <v>27</v>
      </c>
      <c r="AL33" s="77">
        <v>31</v>
      </c>
      <c r="AM33" s="77">
        <v>33</v>
      </c>
      <c r="AN33" s="77">
        <v>27</v>
      </c>
      <c r="AO33" s="77">
        <v>27</v>
      </c>
      <c r="AP33" s="77">
        <v>24</v>
      </c>
      <c r="AQ33" s="77">
        <v>25</v>
      </c>
      <c r="AR33" s="77">
        <v>17</v>
      </c>
      <c r="AS33" s="77">
        <v>15</v>
      </c>
      <c r="AT33" s="77">
        <v>15</v>
      </c>
      <c r="AU33" s="77">
        <v>18</v>
      </c>
      <c r="AV33" s="77">
        <v>12</v>
      </c>
      <c r="AW33" s="77">
        <v>10</v>
      </c>
      <c r="AX33" s="77">
        <v>10</v>
      </c>
      <c r="AY33" s="77">
        <v>13</v>
      </c>
      <c r="BA33" s="77" t="str">
        <f t="shared" si="1"/>
        <v>Jay town, VT</v>
      </c>
      <c r="BB33" s="26">
        <f t="shared" si="2"/>
        <v>7515</v>
      </c>
      <c r="BC33" s="77">
        <f t="shared" si="3"/>
        <v>605</v>
      </c>
      <c r="BD33" s="31">
        <f t="shared" si="0"/>
        <v>8.1</v>
      </c>
    </row>
    <row r="34" spans="1:56" x14ac:dyDescent="0.25">
      <c r="A34" t="s">
        <v>172</v>
      </c>
      <c r="B34">
        <v>533</v>
      </c>
      <c r="C34">
        <v>534</v>
      </c>
      <c r="D34">
        <v>526</v>
      </c>
      <c r="E34">
        <v>494</v>
      </c>
      <c r="F34">
        <v>520</v>
      </c>
      <c r="G34">
        <v>517</v>
      </c>
      <c r="H34">
        <v>520</v>
      </c>
      <c r="I34">
        <v>515</v>
      </c>
      <c r="J34">
        <v>503</v>
      </c>
      <c r="K34">
        <v>504</v>
      </c>
      <c r="L34">
        <v>535</v>
      </c>
      <c r="M34">
        <v>546</v>
      </c>
      <c r="N34">
        <v>549</v>
      </c>
      <c r="O34">
        <v>547</v>
      </c>
      <c r="P34">
        <v>540</v>
      </c>
      <c r="Q34">
        <v>499</v>
      </c>
      <c r="R34">
        <v>525</v>
      </c>
      <c r="S34">
        <v>513</v>
      </c>
      <c r="T34">
        <v>499</v>
      </c>
      <c r="U34">
        <v>501</v>
      </c>
      <c r="V34">
        <v>499</v>
      </c>
      <c r="W34">
        <v>489</v>
      </c>
      <c r="X34">
        <v>515</v>
      </c>
      <c r="Y34">
        <v>527</v>
      </c>
      <c r="Z34" s="77"/>
      <c r="AA34" s="77" t="s">
        <v>172</v>
      </c>
      <c r="AB34" s="77">
        <v>27</v>
      </c>
      <c r="AC34" s="77">
        <v>25</v>
      </c>
      <c r="AD34" s="77">
        <v>26</v>
      </c>
      <c r="AE34" s="77">
        <v>59</v>
      </c>
      <c r="AF34" s="77">
        <v>86</v>
      </c>
      <c r="AG34" s="77">
        <v>62</v>
      </c>
      <c r="AH34" s="77">
        <v>52</v>
      </c>
      <c r="AI34" s="77">
        <v>44</v>
      </c>
      <c r="AJ34" s="77">
        <v>41</v>
      </c>
      <c r="AK34" s="77">
        <v>35</v>
      </c>
      <c r="AL34" s="77">
        <v>43</v>
      </c>
      <c r="AM34" s="77">
        <v>28</v>
      </c>
      <c r="AN34" s="77">
        <v>27</v>
      </c>
      <c r="AO34" s="77">
        <v>23</v>
      </c>
      <c r="AP34" s="77">
        <v>26</v>
      </c>
      <c r="AQ34" s="77">
        <v>45</v>
      </c>
      <c r="AR34" s="77">
        <v>90</v>
      </c>
      <c r="AS34" s="77">
        <v>63</v>
      </c>
      <c r="AT34" s="77">
        <v>42</v>
      </c>
      <c r="AU34" s="77">
        <v>39</v>
      </c>
      <c r="AV34" s="77">
        <v>45</v>
      </c>
      <c r="AW34" s="77">
        <v>35</v>
      </c>
      <c r="AX34" s="77">
        <v>41</v>
      </c>
      <c r="AY34" s="77">
        <v>26</v>
      </c>
      <c r="BA34" s="77" t="str">
        <f t="shared" si="1"/>
        <v>Killington town, VT</v>
      </c>
      <c r="BB34" s="26">
        <f t="shared" si="2"/>
        <v>12450</v>
      </c>
      <c r="BC34" s="77">
        <f t="shared" si="3"/>
        <v>1030</v>
      </c>
      <c r="BD34" s="31">
        <f t="shared" si="0"/>
        <v>8.3000000000000007</v>
      </c>
    </row>
    <row r="35" spans="1:56" x14ac:dyDescent="0.25">
      <c r="A35" t="s">
        <v>173</v>
      </c>
      <c r="B35">
        <v>273</v>
      </c>
      <c r="C35">
        <v>272</v>
      </c>
      <c r="D35">
        <v>277</v>
      </c>
      <c r="E35">
        <v>274</v>
      </c>
      <c r="F35">
        <v>284</v>
      </c>
      <c r="G35">
        <v>286</v>
      </c>
      <c r="H35">
        <v>289</v>
      </c>
      <c r="I35">
        <v>288</v>
      </c>
      <c r="J35">
        <v>278</v>
      </c>
      <c r="K35">
        <v>279</v>
      </c>
      <c r="L35">
        <v>280</v>
      </c>
      <c r="M35">
        <v>274</v>
      </c>
      <c r="N35">
        <v>273</v>
      </c>
      <c r="O35">
        <v>273</v>
      </c>
      <c r="P35">
        <v>277</v>
      </c>
      <c r="Q35">
        <v>272</v>
      </c>
      <c r="R35">
        <v>282</v>
      </c>
      <c r="S35">
        <v>284</v>
      </c>
      <c r="T35">
        <v>282</v>
      </c>
      <c r="U35">
        <v>286</v>
      </c>
      <c r="V35">
        <v>276</v>
      </c>
      <c r="W35">
        <v>278</v>
      </c>
      <c r="X35">
        <v>280</v>
      </c>
      <c r="Y35">
        <v>269</v>
      </c>
      <c r="Z35" s="77"/>
      <c r="AA35" s="77" t="s">
        <v>173</v>
      </c>
      <c r="AB35" s="77">
        <v>9</v>
      </c>
      <c r="AC35" s="77">
        <v>8</v>
      </c>
      <c r="AD35" s="77">
        <v>10</v>
      </c>
      <c r="AE35" s="77">
        <v>8</v>
      </c>
      <c r="AF35" s="77">
        <v>6</v>
      </c>
      <c r="AG35" s="77">
        <v>8</v>
      </c>
      <c r="AH35" s="77">
        <v>8</v>
      </c>
      <c r="AI35" s="77">
        <v>7</v>
      </c>
      <c r="AJ35" s="77">
        <v>9</v>
      </c>
      <c r="AK35" s="77">
        <v>6</v>
      </c>
      <c r="AL35" s="77">
        <v>7</v>
      </c>
      <c r="AM35" s="77">
        <v>9</v>
      </c>
      <c r="AN35" s="77">
        <v>12</v>
      </c>
      <c r="AO35" s="77">
        <v>9</v>
      </c>
      <c r="AP35" s="77">
        <v>13</v>
      </c>
      <c r="AQ35" s="77">
        <v>11</v>
      </c>
      <c r="AR35" s="77">
        <v>11</v>
      </c>
      <c r="AS35" s="77">
        <v>13</v>
      </c>
      <c r="AT35" s="77">
        <v>8</v>
      </c>
      <c r="AU35" s="77">
        <v>9</v>
      </c>
      <c r="AV35" s="77">
        <v>9</v>
      </c>
      <c r="AW35" s="77">
        <v>10</v>
      </c>
      <c r="AX35" s="77">
        <v>13</v>
      </c>
      <c r="AY35" s="77">
        <v>10</v>
      </c>
      <c r="BA35" s="77" t="str">
        <f t="shared" si="1"/>
        <v>Kirby town, VT</v>
      </c>
      <c r="BB35" s="26">
        <f t="shared" si="2"/>
        <v>6686</v>
      </c>
      <c r="BC35" s="77">
        <f t="shared" si="3"/>
        <v>223</v>
      </c>
      <c r="BD35" s="31">
        <f t="shared" ref="BD35:BD66" si="4">ROUND(TRUNC(BC35/BB35,4)*100,1)</f>
        <v>3.3</v>
      </c>
    </row>
    <row r="36" spans="1:56" x14ac:dyDescent="0.25">
      <c r="A36" t="s">
        <v>175</v>
      </c>
      <c r="B36">
        <v>89</v>
      </c>
      <c r="C36">
        <v>88</v>
      </c>
      <c r="D36">
        <v>89</v>
      </c>
      <c r="E36">
        <v>85</v>
      </c>
      <c r="F36">
        <v>88</v>
      </c>
      <c r="G36">
        <v>93</v>
      </c>
      <c r="H36">
        <v>94</v>
      </c>
      <c r="I36">
        <v>93</v>
      </c>
      <c r="J36">
        <v>88</v>
      </c>
      <c r="K36">
        <v>89</v>
      </c>
      <c r="L36">
        <v>88</v>
      </c>
      <c r="M36">
        <v>89</v>
      </c>
      <c r="N36">
        <v>89</v>
      </c>
      <c r="O36">
        <v>89</v>
      </c>
      <c r="P36">
        <v>89</v>
      </c>
      <c r="Q36">
        <v>84</v>
      </c>
      <c r="R36">
        <v>86</v>
      </c>
      <c r="S36">
        <v>89</v>
      </c>
      <c r="T36">
        <v>90</v>
      </c>
      <c r="U36">
        <v>90</v>
      </c>
      <c r="V36">
        <v>84</v>
      </c>
      <c r="W36">
        <v>88</v>
      </c>
      <c r="X36">
        <v>87</v>
      </c>
      <c r="Y36">
        <v>88</v>
      </c>
      <c r="Z36" s="77"/>
      <c r="AA36" s="77" t="s">
        <v>175</v>
      </c>
      <c r="AB36" s="77">
        <v>1</v>
      </c>
      <c r="AC36" s="77">
        <v>1</v>
      </c>
      <c r="AD36" s="77">
        <v>1</v>
      </c>
      <c r="AE36" s="77">
        <v>1</v>
      </c>
      <c r="AF36" s="77">
        <v>1</v>
      </c>
      <c r="AG36" s="77">
        <v>2</v>
      </c>
      <c r="AH36" s="77">
        <v>2</v>
      </c>
      <c r="AI36" s="77">
        <v>2</v>
      </c>
      <c r="AJ36" s="77">
        <v>2</v>
      </c>
      <c r="AK36" s="77">
        <v>1</v>
      </c>
      <c r="AL36" s="77">
        <v>1</v>
      </c>
      <c r="AM36" s="77">
        <v>1</v>
      </c>
      <c r="AN36" s="77">
        <v>1</v>
      </c>
      <c r="AO36" s="77">
        <v>1</v>
      </c>
      <c r="AP36" s="77">
        <v>1</v>
      </c>
      <c r="AQ36" s="77">
        <v>1</v>
      </c>
      <c r="AR36" s="77">
        <v>1</v>
      </c>
      <c r="AS36" s="77">
        <v>1</v>
      </c>
      <c r="AT36" s="77">
        <v>1</v>
      </c>
      <c r="AU36" s="77">
        <v>1</v>
      </c>
      <c r="AV36" s="77">
        <v>1</v>
      </c>
      <c r="AW36" s="77">
        <v>1</v>
      </c>
      <c r="AX36" s="77">
        <v>1</v>
      </c>
      <c r="AY36" s="77">
        <v>1</v>
      </c>
      <c r="BA36" s="77" t="str">
        <f t="shared" si="1"/>
        <v>Landgrove town, VT</v>
      </c>
      <c r="BB36" s="26">
        <f t="shared" si="2"/>
        <v>2126</v>
      </c>
      <c r="BC36" s="77">
        <f t="shared" si="3"/>
        <v>28</v>
      </c>
      <c r="BD36" s="31">
        <f t="shared" si="4"/>
        <v>1.3</v>
      </c>
    </row>
    <row r="37" spans="1:56" x14ac:dyDescent="0.25">
      <c r="A37" t="s">
        <v>178</v>
      </c>
      <c r="B37">
        <v>30</v>
      </c>
      <c r="C37">
        <v>28</v>
      </c>
      <c r="D37">
        <v>30</v>
      </c>
      <c r="E37">
        <v>29</v>
      </c>
      <c r="F37">
        <v>31</v>
      </c>
      <c r="G37">
        <v>31</v>
      </c>
      <c r="H37">
        <v>31</v>
      </c>
      <c r="I37">
        <v>31</v>
      </c>
      <c r="J37">
        <v>31</v>
      </c>
      <c r="K37">
        <v>30</v>
      </c>
      <c r="L37">
        <v>31</v>
      </c>
      <c r="M37">
        <v>27</v>
      </c>
      <c r="N37">
        <v>29</v>
      </c>
      <c r="O37">
        <v>28</v>
      </c>
      <c r="P37">
        <v>29</v>
      </c>
      <c r="Q37">
        <v>28</v>
      </c>
      <c r="R37">
        <v>31</v>
      </c>
      <c r="S37">
        <v>31</v>
      </c>
      <c r="T37">
        <v>32</v>
      </c>
      <c r="U37">
        <v>32</v>
      </c>
      <c r="V37">
        <v>31</v>
      </c>
      <c r="W37">
        <v>31</v>
      </c>
      <c r="X37">
        <v>33</v>
      </c>
      <c r="Y37">
        <v>30</v>
      </c>
      <c r="Z37" s="77"/>
      <c r="AA37" s="77" t="s">
        <v>178</v>
      </c>
      <c r="AB37" s="77">
        <v>5</v>
      </c>
      <c r="AC37" s="77">
        <v>3</v>
      </c>
      <c r="AD37" s="77">
        <v>4</v>
      </c>
      <c r="AE37" s="77">
        <v>3</v>
      </c>
      <c r="AF37" s="77">
        <v>4</v>
      </c>
      <c r="AG37" s="77">
        <v>4</v>
      </c>
      <c r="AH37" s="77">
        <v>4</v>
      </c>
      <c r="AI37" s="77">
        <v>4</v>
      </c>
      <c r="AJ37" s="77">
        <v>5</v>
      </c>
      <c r="AK37" s="77">
        <v>4</v>
      </c>
      <c r="AL37" s="77">
        <v>5</v>
      </c>
      <c r="AM37" s="77">
        <v>3</v>
      </c>
      <c r="AN37" s="77">
        <v>3</v>
      </c>
      <c r="AO37" s="77">
        <v>3</v>
      </c>
      <c r="AP37" s="77">
        <v>3</v>
      </c>
      <c r="AQ37" s="77">
        <v>5</v>
      </c>
      <c r="AR37" s="77">
        <v>5</v>
      </c>
      <c r="AS37" s="77">
        <v>5</v>
      </c>
      <c r="AT37" s="77">
        <v>4</v>
      </c>
      <c r="AU37" s="77">
        <v>4</v>
      </c>
      <c r="AV37" s="77">
        <v>5</v>
      </c>
      <c r="AW37" s="77">
        <v>5</v>
      </c>
      <c r="AX37" s="77">
        <v>7</v>
      </c>
      <c r="AY37" s="77">
        <v>5</v>
      </c>
      <c r="BA37" s="77" t="str">
        <f t="shared" si="1"/>
        <v>Lemington town, VT</v>
      </c>
      <c r="BB37" s="26">
        <f t="shared" si="2"/>
        <v>725</v>
      </c>
      <c r="BC37" s="77">
        <f t="shared" si="3"/>
        <v>102</v>
      </c>
      <c r="BD37" s="31">
        <f t="shared" si="4"/>
        <v>14.1</v>
      </c>
    </row>
    <row r="38" spans="1:56" x14ac:dyDescent="0.25">
      <c r="A38" t="s">
        <v>182</v>
      </c>
      <c r="B38">
        <v>447</v>
      </c>
      <c r="C38">
        <v>448</v>
      </c>
      <c r="D38">
        <v>442</v>
      </c>
      <c r="E38">
        <v>424</v>
      </c>
      <c r="F38">
        <v>427</v>
      </c>
      <c r="G38">
        <v>438</v>
      </c>
      <c r="H38">
        <v>442</v>
      </c>
      <c r="I38">
        <v>440</v>
      </c>
      <c r="J38">
        <v>438</v>
      </c>
      <c r="K38">
        <v>431</v>
      </c>
      <c r="L38">
        <v>426</v>
      </c>
      <c r="M38">
        <v>440</v>
      </c>
      <c r="N38">
        <v>451</v>
      </c>
      <c r="O38">
        <v>460</v>
      </c>
      <c r="P38">
        <v>453</v>
      </c>
      <c r="Q38">
        <v>448</v>
      </c>
      <c r="R38">
        <v>443</v>
      </c>
      <c r="S38">
        <v>445</v>
      </c>
      <c r="T38">
        <v>449</v>
      </c>
      <c r="U38">
        <v>450</v>
      </c>
      <c r="V38">
        <v>436</v>
      </c>
      <c r="W38">
        <v>438</v>
      </c>
      <c r="X38">
        <v>432</v>
      </c>
      <c r="Y38">
        <v>443</v>
      </c>
      <c r="Z38" s="77"/>
      <c r="AA38" s="77" t="s">
        <v>182</v>
      </c>
      <c r="AB38" s="77">
        <v>40</v>
      </c>
      <c r="AC38" s="77">
        <v>40</v>
      </c>
      <c r="AD38" s="77">
        <v>35</v>
      </c>
      <c r="AE38" s="77">
        <v>27</v>
      </c>
      <c r="AF38" s="77">
        <v>19</v>
      </c>
      <c r="AG38" s="77">
        <v>22</v>
      </c>
      <c r="AH38" s="77">
        <v>18</v>
      </c>
      <c r="AI38" s="77">
        <v>15</v>
      </c>
      <c r="AJ38" s="77">
        <v>20</v>
      </c>
      <c r="AK38" s="77">
        <v>16</v>
      </c>
      <c r="AL38" s="77">
        <v>21</v>
      </c>
      <c r="AM38" s="77">
        <v>30</v>
      </c>
      <c r="AN38" s="77">
        <v>43</v>
      </c>
      <c r="AO38" s="77">
        <v>50</v>
      </c>
      <c r="AP38" s="77">
        <v>43</v>
      </c>
      <c r="AQ38" s="77">
        <v>43</v>
      </c>
      <c r="AR38" s="77">
        <v>32</v>
      </c>
      <c r="AS38" s="77">
        <v>26</v>
      </c>
      <c r="AT38" s="77">
        <v>24</v>
      </c>
      <c r="AU38" s="77">
        <v>25</v>
      </c>
      <c r="AV38" s="77">
        <v>20</v>
      </c>
      <c r="AW38" s="77">
        <v>17</v>
      </c>
      <c r="AX38" s="77">
        <v>20</v>
      </c>
      <c r="AY38" s="77">
        <v>26</v>
      </c>
      <c r="BA38" s="77" t="str">
        <f t="shared" si="1"/>
        <v>Lowell town, VT</v>
      </c>
      <c r="BB38" s="26">
        <f t="shared" si="2"/>
        <v>10591</v>
      </c>
      <c r="BC38" s="77">
        <f t="shared" si="3"/>
        <v>672</v>
      </c>
      <c r="BD38" s="31">
        <f t="shared" si="4"/>
        <v>6.3</v>
      </c>
    </row>
    <row r="39" spans="1:56" x14ac:dyDescent="0.25">
      <c r="A39" t="s">
        <v>186</v>
      </c>
      <c r="B39">
        <v>95</v>
      </c>
      <c r="C39">
        <v>93</v>
      </c>
      <c r="D39">
        <v>95</v>
      </c>
      <c r="E39">
        <v>94</v>
      </c>
      <c r="F39">
        <v>97</v>
      </c>
      <c r="G39">
        <v>98</v>
      </c>
      <c r="H39">
        <v>100</v>
      </c>
      <c r="I39">
        <v>97</v>
      </c>
      <c r="J39">
        <v>95</v>
      </c>
      <c r="K39">
        <v>91</v>
      </c>
      <c r="L39">
        <v>91</v>
      </c>
      <c r="M39">
        <v>89</v>
      </c>
      <c r="N39">
        <v>90</v>
      </c>
      <c r="O39">
        <v>90</v>
      </c>
      <c r="P39">
        <v>92</v>
      </c>
      <c r="Q39">
        <v>88</v>
      </c>
      <c r="R39">
        <v>91</v>
      </c>
      <c r="S39">
        <v>94</v>
      </c>
      <c r="T39">
        <v>90</v>
      </c>
      <c r="U39">
        <v>93</v>
      </c>
      <c r="V39">
        <v>90</v>
      </c>
      <c r="W39">
        <v>89</v>
      </c>
      <c r="X39">
        <v>89</v>
      </c>
      <c r="Y39">
        <v>89</v>
      </c>
      <c r="Z39" s="77"/>
      <c r="AA39" s="77" t="s">
        <v>186</v>
      </c>
      <c r="AB39" s="77">
        <v>8</v>
      </c>
      <c r="AC39" s="77">
        <v>8</v>
      </c>
      <c r="AD39" s="77">
        <v>7</v>
      </c>
      <c r="AE39" s="77">
        <v>8</v>
      </c>
      <c r="AF39" s="77">
        <v>5</v>
      </c>
      <c r="AG39" s="77">
        <v>5</v>
      </c>
      <c r="AH39" s="77">
        <v>6</v>
      </c>
      <c r="AI39" s="77">
        <v>6</v>
      </c>
      <c r="AJ39" s="77">
        <v>6</v>
      </c>
      <c r="AK39" s="77">
        <v>4</v>
      </c>
      <c r="AL39" s="77">
        <v>5</v>
      </c>
      <c r="AM39" s="77">
        <v>4</v>
      </c>
      <c r="AN39" s="77">
        <v>5</v>
      </c>
      <c r="AO39" s="77">
        <v>5</v>
      </c>
      <c r="AP39" s="77">
        <v>6</v>
      </c>
      <c r="AQ39" s="77">
        <v>5</v>
      </c>
      <c r="AR39" s="77">
        <v>4</v>
      </c>
      <c r="AS39" s="77">
        <v>5</v>
      </c>
      <c r="AT39" s="77">
        <v>4</v>
      </c>
      <c r="AU39" s="77">
        <v>4</v>
      </c>
      <c r="AV39" s="77">
        <v>4</v>
      </c>
      <c r="AW39" s="77">
        <v>3</v>
      </c>
      <c r="AX39" s="77">
        <v>4</v>
      </c>
      <c r="AY39" s="77">
        <v>4</v>
      </c>
      <c r="BA39" s="77" t="str">
        <f t="shared" si="1"/>
        <v>Maidstone town, VT</v>
      </c>
      <c r="BB39" s="26">
        <f t="shared" si="2"/>
        <v>2220</v>
      </c>
      <c r="BC39" s="77">
        <f t="shared" si="3"/>
        <v>125</v>
      </c>
      <c r="BD39" s="31">
        <f t="shared" si="4"/>
        <v>5.6</v>
      </c>
    </row>
    <row r="40" spans="1:56" x14ac:dyDescent="0.25">
      <c r="A40" t="s">
        <v>195</v>
      </c>
      <c r="B40">
        <v>406</v>
      </c>
      <c r="C40">
        <v>407</v>
      </c>
      <c r="D40">
        <v>414</v>
      </c>
      <c r="E40">
        <v>408</v>
      </c>
      <c r="F40">
        <v>418</v>
      </c>
      <c r="G40">
        <v>427</v>
      </c>
      <c r="H40">
        <v>423</v>
      </c>
      <c r="I40">
        <v>425</v>
      </c>
      <c r="J40">
        <v>411</v>
      </c>
      <c r="K40">
        <v>413</v>
      </c>
      <c r="L40">
        <v>409</v>
      </c>
      <c r="M40">
        <v>408</v>
      </c>
      <c r="N40">
        <v>409</v>
      </c>
      <c r="O40">
        <v>409</v>
      </c>
      <c r="P40">
        <v>411</v>
      </c>
      <c r="Q40">
        <v>406</v>
      </c>
      <c r="R40">
        <v>412</v>
      </c>
      <c r="S40">
        <v>419</v>
      </c>
      <c r="T40">
        <v>423</v>
      </c>
      <c r="U40">
        <v>424</v>
      </c>
      <c r="V40">
        <v>415</v>
      </c>
      <c r="W40">
        <v>414</v>
      </c>
      <c r="X40">
        <v>418</v>
      </c>
      <c r="Y40">
        <v>412</v>
      </c>
      <c r="Z40" s="77"/>
      <c r="AA40" s="77" t="s">
        <v>195</v>
      </c>
      <c r="AB40" s="77">
        <v>15</v>
      </c>
      <c r="AC40" s="77">
        <v>18</v>
      </c>
      <c r="AD40" s="77">
        <v>17</v>
      </c>
      <c r="AE40" s="77">
        <v>13</v>
      </c>
      <c r="AF40" s="77">
        <v>13</v>
      </c>
      <c r="AG40" s="77">
        <v>15</v>
      </c>
      <c r="AH40" s="77">
        <v>13</v>
      </c>
      <c r="AI40" s="77">
        <v>15</v>
      </c>
      <c r="AJ40" s="77">
        <v>15</v>
      </c>
      <c r="AK40" s="77">
        <v>10</v>
      </c>
      <c r="AL40" s="77">
        <v>10</v>
      </c>
      <c r="AM40" s="77">
        <v>12</v>
      </c>
      <c r="AN40" s="77">
        <v>13</v>
      </c>
      <c r="AO40" s="77">
        <v>13</v>
      </c>
      <c r="AP40" s="77">
        <v>11</v>
      </c>
      <c r="AQ40" s="77">
        <v>13</v>
      </c>
      <c r="AR40" s="77">
        <v>12</v>
      </c>
      <c r="AS40" s="77">
        <v>12</v>
      </c>
      <c r="AT40" s="77">
        <v>13</v>
      </c>
      <c r="AU40" s="77">
        <v>15</v>
      </c>
      <c r="AV40" s="77">
        <v>19</v>
      </c>
      <c r="AW40" s="77">
        <v>14</v>
      </c>
      <c r="AX40" s="77">
        <v>16</v>
      </c>
      <c r="AY40" s="77">
        <v>15</v>
      </c>
      <c r="BA40" s="77" t="str">
        <f t="shared" si="1"/>
        <v>Middletown Springs town, VT</v>
      </c>
      <c r="BB40" s="26">
        <f t="shared" si="2"/>
        <v>9941</v>
      </c>
      <c r="BC40" s="77">
        <f t="shared" si="3"/>
        <v>332</v>
      </c>
      <c r="BD40" s="31">
        <f t="shared" si="4"/>
        <v>3.3</v>
      </c>
    </row>
    <row r="41" spans="1:56" x14ac:dyDescent="0.25">
      <c r="A41" t="s">
        <v>201</v>
      </c>
      <c r="B41">
        <v>369</v>
      </c>
      <c r="C41">
        <v>367</v>
      </c>
      <c r="D41">
        <v>366</v>
      </c>
      <c r="E41">
        <v>365</v>
      </c>
      <c r="F41">
        <v>369</v>
      </c>
      <c r="G41">
        <v>373</v>
      </c>
      <c r="H41">
        <v>374</v>
      </c>
      <c r="I41">
        <v>372</v>
      </c>
      <c r="J41">
        <v>362</v>
      </c>
      <c r="K41">
        <v>363</v>
      </c>
      <c r="L41">
        <v>363</v>
      </c>
      <c r="M41">
        <v>363</v>
      </c>
      <c r="N41">
        <v>364</v>
      </c>
      <c r="O41">
        <v>364</v>
      </c>
      <c r="P41">
        <v>360</v>
      </c>
      <c r="Q41">
        <v>358</v>
      </c>
      <c r="R41">
        <v>360</v>
      </c>
      <c r="S41">
        <v>362</v>
      </c>
      <c r="T41">
        <v>369</v>
      </c>
      <c r="U41">
        <v>369</v>
      </c>
      <c r="V41">
        <v>360</v>
      </c>
      <c r="W41">
        <v>369</v>
      </c>
      <c r="X41">
        <v>371</v>
      </c>
      <c r="Y41">
        <v>366</v>
      </c>
      <c r="Z41" s="77"/>
      <c r="AA41" s="77" t="s">
        <v>201</v>
      </c>
      <c r="AB41" s="77">
        <v>21</v>
      </c>
      <c r="AC41" s="77">
        <v>19</v>
      </c>
      <c r="AD41" s="77">
        <v>16</v>
      </c>
      <c r="AE41" s="77">
        <v>16</v>
      </c>
      <c r="AF41" s="77">
        <v>12</v>
      </c>
      <c r="AG41" s="77">
        <v>12</v>
      </c>
      <c r="AH41" s="77">
        <v>13</v>
      </c>
      <c r="AI41" s="77">
        <v>12</v>
      </c>
      <c r="AJ41" s="77">
        <v>11</v>
      </c>
      <c r="AK41" s="77">
        <v>9</v>
      </c>
      <c r="AL41" s="77">
        <v>10</v>
      </c>
      <c r="AM41" s="77">
        <v>14</v>
      </c>
      <c r="AN41" s="77">
        <v>19</v>
      </c>
      <c r="AO41" s="77">
        <v>18</v>
      </c>
      <c r="AP41" s="77">
        <v>15</v>
      </c>
      <c r="AQ41" s="77">
        <v>16</v>
      </c>
      <c r="AR41" s="77">
        <v>12</v>
      </c>
      <c r="AS41" s="77">
        <v>11</v>
      </c>
      <c r="AT41" s="77">
        <v>10</v>
      </c>
      <c r="AU41" s="77">
        <v>10</v>
      </c>
      <c r="AV41" s="77">
        <v>11</v>
      </c>
      <c r="AW41" s="77">
        <v>10</v>
      </c>
      <c r="AX41" s="77">
        <v>11</v>
      </c>
      <c r="AY41" s="77">
        <v>13</v>
      </c>
      <c r="BA41" s="77" t="str">
        <f t="shared" si="1"/>
        <v>Morgan town, VT</v>
      </c>
      <c r="BB41" s="26">
        <f t="shared" si="2"/>
        <v>8778</v>
      </c>
      <c r="BC41" s="77">
        <f t="shared" si="3"/>
        <v>321</v>
      </c>
      <c r="BD41" s="31">
        <f t="shared" si="4"/>
        <v>3.7</v>
      </c>
    </row>
    <row r="42" spans="1:56" x14ac:dyDescent="0.25">
      <c r="A42" t="s">
        <v>205</v>
      </c>
      <c r="B42">
        <v>120</v>
      </c>
      <c r="C42">
        <v>118</v>
      </c>
      <c r="D42">
        <v>117</v>
      </c>
      <c r="E42">
        <v>111</v>
      </c>
      <c r="F42">
        <v>115</v>
      </c>
      <c r="G42">
        <v>120</v>
      </c>
      <c r="H42">
        <v>121</v>
      </c>
      <c r="I42">
        <v>121</v>
      </c>
      <c r="J42">
        <v>116</v>
      </c>
      <c r="K42">
        <v>115</v>
      </c>
      <c r="L42">
        <v>117</v>
      </c>
      <c r="M42">
        <v>118</v>
      </c>
      <c r="N42">
        <v>122</v>
      </c>
      <c r="O42">
        <v>121</v>
      </c>
      <c r="P42">
        <v>119</v>
      </c>
      <c r="Q42">
        <v>110</v>
      </c>
      <c r="R42">
        <v>113</v>
      </c>
      <c r="S42">
        <v>116</v>
      </c>
      <c r="T42">
        <v>116</v>
      </c>
      <c r="U42">
        <v>117</v>
      </c>
      <c r="V42">
        <v>112</v>
      </c>
      <c r="W42">
        <v>114</v>
      </c>
      <c r="X42">
        <v>115</v>
      </c>
      <c r="Y42">
        <v>117</v>
      </c>
      <c r="Z42" s="77"/>
      <c r="AA42" s="77" t="s">
        <v>205</v>
      </c>
      <c r="AB42" s="77">
        <v>5</v>
      </c>
      <c r="AC42" s="77">
        <v>4</v>
      </c>
      <c r="AD42" s="77">
        <v>4</v>
      </c>
      <c r="AE42" s="77">
        <v>4</v>
      </c>
      <c r="AF42" s="77">
        <v>5</v>
      </c>
      <c r="AG42" s="77">
        <v>6</v>
      </c>
      <c r="AH42" s="77">
        <v>5</v>
      </c>
      <c r="AI42" s="77">
        <v>5</v>
      </c>
      <c r="AJ42" s="77">
        <v>5</v>
      </c>
      <c r="AK42" s="77">
        <v>3</v>
      </c>
      <c r="AL42" s="77">
        <v>5</v>
      </c>
      <c r="AM42" s="77">
        <v>3</v>
      </c>
      <c r="AN42" s="77">
        <v>5</v>
      </c>
      <c r="AO42" s="77">
        <v>6</v>
      </c>
      <c r="AP42" s="77">
        <v>5</v>
      </c>
      <c r="AQ42" s="77">
        <v>4</v>
      </c>
      <c r="AR42" s="77">
        <v>4</v>
      </c>
      <c r="AS42" s="77">
        <v>4</v>
      </c>
      <c r="AT42" s="77">
        <v>3</v>
      </c>
      <c r="AU42" s="77">
        <v>4</v>
      </c>
      <c r="AV42" s="77">
        <v>4</v>
      </c>
      <c r="AW42" s="77">
        <v>3</v>
      </c>
      <c r="AX42" s="77">
        <v>4</v>
      </c>
      <c r="AY42" s="77">
        <v>4</v>
      </c>
      <c r="BA42" s="77" t="str">
        <f t="shared" si="1"/>
        <v>Mount Tabor town, VT</v>
      </c>
      <c r="BB42" s="26">
        <f t="shared" si="2"/>
        <v>2801</v>
      </c>
      <c r="BC42" s="77">
        <f t="shared" si="3"/>
        <v>104</v>
      </c>
      <c r="BD42" s="31">
        <f t="shared" si="4"/>
        <v>3.7</v>
      </c>
    </row>
    <row r="43" spans="1:56" x14ac:dyDescent="0.25">
      <c r="A43" t="s">
        <v>207</v>
      </c>
      <c r="B43">
        <v>273</v>
      </c>
      <c r="C43">
        <v>270</v>
      </c>
      <c r="D43">
        <v>276</v>
      </c>
      <c r="E43">
        <v>275</v>
      </c>
      <c r="F43">
        <v>274</v>
      </c>
      <c r="G43">
        <v>276</v>
      </c>
      <c r="H43">
        <v>278</v>
      </c>
      <c r="I43">
        <v>275</v>
      </c>
      <c r="J43">
        <v>276</v>
      </c>
      <c r="K43">
        <v>276</v>
      </c>
      <c r="L43">
        <v>274</v>
      </c>
      <c r="M43">
        <v>274</v>
      </c>
      <c r="N43">
        <v>273</v>
      </c>
      <c r="O43">
        <v>274</v>
      </c>
      <c r="P43">
        <v>274</v>
      </c>
      <c r="Q43">
        <v>268</v>
      </c>
      <c r="R43">
        <v>270</v>
      </c>
      <c r="S43">
        <v>272</v>
      </c>
      <c r="T43">
        <v>270</v>
      </c>
      <c r="U43">
        <v>270</v>
      </c>
      <c r="V43">
        <v>267</v>
      </c>
      <c r="W43">
        <v>265</v>
      </c>
      <c r="X43">
        <v>263</v>
      </c>
      <c r="Y43">
        <v>260</v>
      </c>
      <c r="Z43" s="77"/>
      <c r="AA43" s="77" t="s">
        <v>207</v>
      </c>
      <c r="AB43" s="77">
        <v>16</v>
      </c>
      <c r="AC43" s="77">
        <v>13</v>
      </c>
      <c r="AD43" s="77">
        <v>14</v>
      </c>
      <c r="AE43" s="77">
        <v>15</v>
      </c>
      <c r="AF43" s="77">
        <v>10</v>
      </c>
      <c r="AG43" s="77">
        <v>8</v>
      </c>
      <c r="AH43" s="77">
        <v>12</v>
      </c>
      <c r="AI43" s="77">
        <v>11</v>
      </c>
      <c r="AJ43" s="77">
        <v>12</v>
      </c>
      <c r="AK43" s="77">
        <v>9</v>
      </c>
      <c r="AL43" s="77">
        <v>11</v>
      </c>
      <c r="AM43" s="77">
        <v>14</v>
      </c>
      <c r="AN43" s="77">
        <v>15</v>
      </c>
      <c r="AO43" s="77">
        <v>15</v>
      </c>
      <c r="AP43" s="77">
        <v>13</v>
      </c>
      <c r="AQ43" s="77">
        <v>12</v>
      </c>
      <c r="AR43" s="77">
        <v>10</v>
      </c>
      <c r="AS43" s="77">
        <v>9</v>
      </c>
      <c r="AT43" s="77">
        <v>10</v>
      </c>
      <c r="AU43" s="77">
        <v>10</v>
      </c>
      <c r="AV43" s="77">
        <v>9</v>
      </c>
      <c r="AW43" s="77">
        <v>10</v>
      </c>
      <c r="AX43" s="77">
        <v>10</v>
      </c>
      <c r="AY43" s="77">
        <v>8</v>
      </c>
      <c r="BA43" s="77" t="str">
        <f t="shared" si="1"/>
        <v>Newark town, VT</v>
      </c>
      <c r="BB43" s="26">
        <f t="shared" si="2"/>
        <v>6523</v>
      </c>
      <c r="BC43" s="77">
        <f t="shared" si="3"/>
        <v>276</v>
      </c>
      <c r="BD43" s="31">
        <f t="shared" si="4"/>
        <v>4.2</v>
      </c>
    </row>
    <row r="44" spans="1:56" x14ac:dyDescent="0.25">
      <c r="A44" t="s">
        <v>214</v>
      </c>
      <c r="B44">
        <v>495</v>
      </c>
      <c r="C44">
        <v>497</v>
      </c>
      <c r="D44">
        <v>497</v>
      </c>
      <c r="E44">
        <v>501</v>
      </c>
      <c r="F44">
        <v>492</v>
      </c>
      <c r="G44">
        <v>503</v>
      </c>
      <c r="H44">
        <v>505</v>
      </c>
      <c r="I44">
        <v>502</v>
      </c>
      <c r="J44">
        <v>499</v>
      </c>
      <c r="K44">
        <v>498</v>
      </c>
      <c r="L44">
        <v>499</v>
      </c>
      <c r="M44">
        <v>493</v>
      </c>
      <c r="N44">
        <v>503</v>
      </c>
      <c r="O44">
        <v>499</v>
      </c>
      <c r="P44">
        <v>506</v>
      </c>
      <c r="Q44">
        <v>498</v>
      </c>
      <c r="R44">
        <v>495</v>
      </c>
      <c r="S44">
        <v>497</v>
      </c>
      <c r="T44">
        <v>503</v>
      </c>
      <c r="U44">
        <v>501</v>
      </c>
      <c r="V44">
        <v>499</v>
      </c>
      <c r="W44">
        <v>498</v>
      </c>
      <c r="X44">
        <v>501</v>
      </c>
      <c r="Y44">
        <v>500</v>
      </c>
      <c r="Z44" s="77"/>
      <c r="AA44" s="77" t="s">
        <v>214</v>
      </c>
      <c r="AB44" s="77">
        <v>23</v>
      </c>
      <c r="AC44" s="77">
        <v>22</v>
      </c>
      <c r="AD44" s="77">
        <v>20</v>
      </c>
      <c r="AE44" s="77">
        <v>20</v>
      </c>
      <c r="AF44" s="77">
        <v>11</v>
      </c>
      <c r="AG44" s="77">
        <v>14</v>
      </c>
      <c r="AH44" s="77">
        <v>14</v>
      </c>
      <c r="AI44" s="77">
        <v>13</v>
      </c>
      <c r="AJ44" s="77">
        <v>15</v>
      </c>
      <c r="AK44" s="77">
        <v>12</v>
      </c>
      <c r="AL44" s="77">
        <v>15</v>
      </c>
      <c r="AM44" s="77">
        <v>13</v>
      </c>
      <c r="AN44" s="77">
        <v>19</v>
      </c>
      <c r="AO44" s="77">
        <v>14</v>
      </c>
      <c r="AP44" s="77">
        <v>18</v>
      </c>
      <c r="AQ44" s="77">
        <v>12</v>
      </c>
      <c r="AR44" s="77">
        <v>12</v>
      </c>
      <c r="AS44" s="77">
        <v>8</v>
      </c>
      <c r="AT44" s="77">
        <v>10</v>
      </c>
      <c r="AU44" s="77">
        <v>9</v>
      </c>
      <c r="AV44" s="77">
        <v>11</v>
      </c>
      <c r="AW44" s="77">
        <v>8</v>
      </c>
      <c r="AX44" s="77">
        <v>11</v>
      </c>
      <c r="AY44" s="77">
        <v>13</v>
      </c>
      <c r="BA44" s="77" t="str">
        <f t="shared" si="1"/>
        <v>North Hero town, VT</v>
      </c>
      <c r="BB44" s="26">
        <f t="shared" si="2"/>
        <v>11981</v>
      </c>
      <c r="BC44" s="77">
        <f t="shared" si="3"/>
        <v>337</v>
      </c>
      <c r="BD44" s="31">
        <f t="shared" si="4"/>
        <v>2.8</v>
      </c>
    </row>
    <row r="45" spans="1:56" x14ac:dyDescent="0.25">
      <c r="A45" t="s">
        <v>217</v>
      </c>
      <c r="B45">
        <v>55</v>
      </c>
      <c r="C45">
        <v>56</v>
      </c>
      <c r="D45">
        <v>55</v>
      </c>
      <c r="E45">
        <v>56</v>
      </c>
      <c r="F45">
        <v>55</v>
      </c>
      <c r="G45">
        <v>53</v>
      </c>
      <c r="H45">
        <v>51</v>
      </c>
      <c r="I45">
        <v>52</v>
      </c>
      <c r="J45">
        <v>51</v>
      </c>
      <c r="K45">
        <v>49</v>
      </c>
      <c r="L45">
        <v>51</v>
      </c>
      <c r="M45">
        <v>50</v>
      </c>
      <c r="N45">
        <v>48</v>
      </c>
      <c r="O45">
        <v>49</v>
      </c>
      <c r="P45">
        <v>48</v>
      </c>
      <c r="Q45">
        <v>47</v>
      </c>
      <c r="R45">
        <v>50</v>
      </c>
      <c r="S45">
        <v>51</v>
      </c>
      <c r="T45">
        <v>50</v>
      </c>
      <c r="U45">
        <v>51</v>
      </c>
      <c r="V45">
        <v>48</v>
      </c>
      <c r="W45">
        <v>50</v>
      </c>
      <c r="X45">
        <v>50</v>
      </c>
      <c r="Y45">
        <v>48</v>
      </c>
      <c r="Z45" s="77"/>
      <c r="AA45" s="77" t="s">
        <v>217</v>
      </c>
      <c r="AB45" s="77">
        <v>12</v>
      </c>
      <c r="AC45" s="77">
        <v>12</v>
      </c>
      <c r="AD45" s="77">
        <v>11</v>
      </c>
      <c r="AE45" s="77">
        <v>12</v>
      </c>
      <c r="AF45" s="77">
        <v>9</v>
      </c>
      <c r="AG45" s="77">
        <v>6</v>
      </c>
      <c r="AH45" s="77">
        <v>5</v>
      </c>
      <c r="AI45" s="77">
        <v>5</v>
      </c>
      <c r="AJ45" s="77">
        <v>6</v>
      </c>
      <c r="AK45" s="77">
        <v>5</v>
      </c>
      <c r="AL45" s="77">
        <v>7</v>
      </c>
      <c r="AM45" s="77">
        <v>9</v>
      </c>
      <c r="AN45" s="77">
        <v>6</v>
      </c>
      <c r="AO45" s="77">
        <v>6</v>
      </c>
      <c r="AP45" s="77">
        <v>6</v>
      </c>
      <c r="AQ45" s="77">
        <v>6</v>
      </c>
      <c r="AR45" s="77">
        <v>6</v>
      </c>
      <c r="AS45" s="77">
        <v>6</v>
      </c>
      <c r="AT45" s="77">
        <v>4</v>
      </c>
      <c r="AU45" s="77">
        <v>4</v>
      </c>
      <c r="AV45" s="77">
        <v>5</v>
      </c>
      <c r="AW45" s="77">
        <v>5</v>
      </c>
      <c r="AX45" s="77">
        <v>6</v>
      </c>
      <c r="AY45" s="77">
        <v>6</v>
      </c>
      <c r="BA45" s="77" t="str">
        <f t="shared" si="1"/>
        <v>Norton town, VT</v>
      </c>
      <c r="BB45" s="26">
        <f t="shared" si="2"/>
        <v>1224</v>
      </c>
      <c r="BC45" s="77">
        <f t="shared" si="3"/>
        <v>165</v>
      </c>
      <c r="BD45" s="31">
        <f t="shared" si="4"/>
        <v>13.5</v>
      </c>
    </row>
    <row r="46" spans="1:56" x14ac:dyDescent="0.25">
      <c r="A46" t="s">
        <v>223</v>
      </c>
      <c r="B46">
        <v>387</v>
      </c>
      <c r="C46">
        <v>386</v>
      </c>
      <c r="D46">
        <v>394</v>
      </c>
      <c r="E46">
        <v>397</v>
      </c>
      <c r="F46">
        <v>411</v>
      </c>
      <c r="G46">
        <v>417</v>
      </c>
      <c r="H46">
        <v>423</v>
      </c>
      <c r="I46">
        <v>422</v>
      </c>
      <c r="J46">
        <v>406</v>
      </c>
      <c r="K46">
        <v>411</v>
      </c>
      <c r="L46">
        <v>407</v>
      </c>
      <c r="M46">
        <v>400</v>
      </c>
      <c r="N46">
        <v>400</v>
      </c>
      <c r="O46">
        <v>400</v>
      </c>
      <c r="P46">
        <v>401</v>
      </c>
      <c r="Q46">
        <v>398</v>
      </c>
      <c r="R46">
        <v>406</v>
      </c>
      <c r="S46">
        <v>413</v>
      </c>
      <c r="T46">
        <v>421</v>
      </c>
      <c r="U46">
        <v>419</v>
      </c>
      <c r="V46">
        <v>402</v>
      </c>
      <c r="W46">
        <v>409</v>
      </c>
      <c r="X46">
        <v>412</v>
      </c>
      <c r="Y46">
        <v>401</v>
      </c>
      <c r="Z46" s="77"/>
      <c r="AA46" s="77" t="s">
        <v>223</v>
      </c>
      <c r="AB46" s="77">
        <v>8</v>
      </c>
      <c r="AC46" s="77">
        <v>8</v>
      </c>
      <c r="AD46" s="77">
        <v>10</v>
      </c>
      <c r="AE46" s="77">
        <v>8</v>
      </c>
      <c r="AF46" s="77">
        <v>9</v>
      </c>
      <c r="AG46" s="77">
        <v>10</v>
      </c>
      <c r="AH46" s="77">
        <v>13</v>
      </c>
      <c r="AI46" s="77">
        <v>14</v>
      </c>
      <c r="AJ46" s="77">
        <v>14</v>
      </c>
      <c r="AK46" s="77">
        <v>11</v>
      </c>
      <c r="AL46" s="77">
        <v>10</v>
      </c>
      <c r="AM46" s="77">
        <v>10</v>
      </c>
      <c r="AN46" s="77">
        <v>15</v>
      </c>
      <c r="AO46" s="77">
        <v>14</v>
      </c>
      <c r="AP46" s="77">
        <v>13</v>
      </c>
      <c r="AQ46" s="77">
        <v>12</v>
      </c>
      <c r="AR46" s="77">
        <v>10</v>
      </c>
      <c r="AS46" s="77">
        <v>14</v>
      </c>
      <c r="AT46" s="77">
        <v>13</v>
      </c>
      <c r="AU46" s="77">
        <v>16</v>
      </c>
      <c r="AV46" s="77">
        <v>15</v>
      </c>
      <c r="AW46" s="77">
        <v>12</v>
      </c>
      <c r="AX46" s="77">
        <v>17</v>
      </c>
      <c r="AY46" s="77">
        <v>14</v>
      </c>
      <c r="BA46" s="77" t="str">
        <f t="shared" si="1"/>
        <v>Panton town, VT</v>
      </c>
      <c r="BB46" s="26">
        <f t="shared" si="2"/>
        <v>9743</v>
      </c>
      <c r="BC46" s="77">
        <f t="shared" si="3"/>
        <v>290</v>
      </c>
      <c r="BD46" s="31">
        <f t="shared" si="4"/>
        <v>3</v>
      </c>
    </row>
    <row r="47" spans="1:56" x14ac:dyDescent="0.25">
      <c r="A47" t="s">
        <v>225</v>
      </c>
      <c r="B47">
        <v>352</v>
      </c>
      <c r="C47">
        <v>352</v>
      </c>
      <c r="D47">
        <v>359</v>
      </c>
      <c r="E47">
        <v>358</v>
      </c>
      <c r="F47">
        <v>372</v>
      </c>
      <c r="G47">
        <v>378</v>
      </c>
      <c r="H47">
        <v>378</v>
      </c>
      <c r="I47">
        <v>377</v>
      </c>
      <c r="J47">
        <v>363</v>
      </c>
      <c r="K47">
        <v>367</v>
      </c>
      <c r="L47">
        <v>364</v>
      </c>
      <c r="M47">
        <v>353</v>
      </c>
      <c r="N47">
        <v>354</v>
      </c>
      <c r="O47">
        <v>352</v>
      </c>
      <c r="P47">
        <v>355</v>
      </c>
      <c r="Q47">
        <v>350</v>
      </c>
      <c r="R47">
        <v>361</v>
      </c>
      <c r="S47">
        <v>368</v>
      </c>
      <c r="T47">
        <v>368</v>
      </c>
      <c r="U47">
        <v>369</v>
      </c>
      <c r="V47">
        <v>355</v>
      </c>
      <c r="W47">
        <v>358</v>
      </c>
      <c r="X47">
        <v>355</v>
      </c>
      <c r="Y47">
        <v>344</v>
      </c>
      <c r="Z47" s="77"/>
      <c r="AA47" s="77" t="s">
        <v>225</v>
      </c>
      <c r="AB47" s="77">
        <v>9</v>
      </c>
      <c r="AC47" s="77">
        <v>9</v>
      </c>
      <c r="AD47" s="77">
        <v>9</v>
      </c>
      <c r="AE47" s="77">
        <v>9</v>
      </c>
      <c r="AF47" s="77">
        <v>10</v>
      </c>
      <c r="AG47" s="77">
        <v>12</v>
      </c>
      <c r="AH47" s="77">
        <v>12</v>
      </c>
      <c r="AI47" s="77">
        <v>9</v>
      </c>
      <c r="AJ47" s="77">
        <v>11</v>
      </c>
      <c r="AK47" s="77">
        <v>9</v>
      </c>
      <c r="AL47" s="77">
        <v>10</v>
      </c>
      <c r="AM47" s="77">
        <v>8</v>
      </c>
      <c r="AN47" s="77">
        <v>13</v>
      </c>
      <c r="AO47" s="77">
        <v>8</v>
      </c>
      <c r="AP47" s="77">
        <v>8</v>
      </c>
      <c r="AQ47" s="77">
        <v>10</v>
      </c>
      <c r="AR47" s="77">
        <v>8</v>
      </c>
      <c r="AS47" s="77">
        <v>11</v>
      </c>
      <c r="AT47" s="77">
        <v>9</v>
      </c>
      <c r="AU47" s="77">
        <v>9</v>
      </c>
      <c r="AV47" s="77">
        <v>9</v>
      </c>
      <c r="AW47" s="77">
        <v>8</v>
      </c>
      <c r="AX47" s="77">
        <v>8</v>
      </c>
      <c r="AY47" s="77">
        <v>7</v>
      </c>
      <c r="BA47" s="77" t="str">
        <f t="shared" si="1"/>
        <v>Peacham town, VT</v>
      </c>
      <c r="BB47" s="26">
        <f t="shared" si="2"/>
        <v>8662</v>
      </c>
      <c r="BC47" s="77">
        <f t="shared" si="3"/>
        <v>225</v>
      </c>
      <c r="BD47" s="31">
        <f t="shared" si="4"/>
        <v>2.6</v>
      </c>
    </row>
    <row r="48" spans="1:56" x14ac:dyDescent="0.25">
      <c r="A48" t="s">
        <v>226</v>
      </c>
      <c r="B48">
        <v>206</v>
      </c>
      <c r="C48">
        <v>207</v>
      </c>
      <c r="D48">
        <v>206</v>
      </c>
      <c r="E48">
        <v>199</v>
      </c>
      <c r="F48">
        <v>201</v>
      </c>
      <c r="G48">
        <v>205</v>
      </c>
      <c r="H48">
        <v>209</v>
      </c>
      <c r="I48">
        <v>207</v>
      </c>
      <c r="J48">
        <v>200</v>
      </c>
      <c r="K48">
        <v>200</v>
      </c>
      <c r="L48">
        <v>204</v>
      </c>
      <c r="M48">
        <v>206</v>
      </c>
      <c r="N48">
        <v>206</v>
      </c>
      <c r="O48">
        <v>208</v>
      </c>
      <c r="P48">
        <v>208</v>
      </c>
      <c r="Q48">
        <v>198</v>
      </c>
      <c r="R48">
        <v>197</v>
      </c>
      <c r="S48">
        <v>201</v>
      </c>
      <c r="T48">
        <v>201</v>
      </c>
      <c r="U48">
        <v>200</v>
      </c>
      <c r="V48">
        <v>194</v>
      </c>
      <c r="W48">
        <v>195</v>
      </c>
      <c r="X48">
        <v>201</v>
      </c>
      <c r="Y48">
        <v>201</v>
      </c>
      <c r="Z48" s="77"/>
      <c r="AA48" s="77" t="s">
        <v>226</v>
      </c>
      <c r="AB48" s="77">
        <v>8</v>
      </c>
      <c r="AC48" s="77">
        <v>10</v>
      </c>
      <c r="AD48" s="77">
        <v>10</v>
      </c>
      <c r="AE48" s="77">
        <v>15</v>
      </c>
      <c r="AF48" s="77">
        <v>13</v>
      </c>
      <c r="AG48" s="77">
        <v>8</v>
      </c>
      <c r="AH48" s="77">
        <v>8</v>
      </c>
      <c r="AI48" s="77">
        <v>8</v>
      </c>
      <c r="AJ48" s="77">
        <v>7</v>
      </c>
      <c r="AK48" s="77">
        <v>5</v>
      </c>
      <c r="AL48" s="77">
        <v>9</v>
      </c>
      <c r="AM48" s="77">
        <v>6</v>
      </c>
      <c r="AN48" s="77">
        <v>6</v>
      </c>
      <c r="AO48" s="77">
        <v>9</v>
      </c>
      <c r="AP48" s="77">
        <v>11</v>
      </c>
      <c r="AQ48" s="77">
        <v>14</v>
      </c>
      <c r="AR48" s="77">
        <v>9</v>
      </c>
      <c r="AS48" s="77">
        <v>6</v>
      </c>
      <c r="AT48" s="77">
        <v>6</v>
      </c>
      <c r="AU48" s="77">
        <v>5</v>
      </c>
      <c r="AV48" s="77">
        <v>5</v>
      </c>
      <c r="AW48" s="77">
        <v>5</v>
      </c>
      <c r="AX48" s="77">
        <v>10</v>
      </c>
      <c r="AY48" s="77">
        <v>5</v>
      </c>
      <c r="BA48" s="77" t="str">
        <f t="shared" si="1"/>
        <v>Peru town, VT</v>
      </c>
      <c r="BB48" s="26">
        <f t="shared" si="2"/>
        <v>4860</v>
      </c>
      <c r="BC48" s="77">
        <f t="shared" si="3"/>
        <v>198</v>
      </c>
      <c r="BD48" s="31">
        <f t="shared" si="4"/>
        <v>4.0999999999999996</v>
      </c>
    </row>
    <row r="49" spans="1:56" x14ac:dyDescent="0.25">
      <c r="A49" t="s">
        <v>227</v>
      </c>
      <c r="B49">
        <v>287</v>
      </c>
      <c r="C49">
        <v>292</v>
      </c>
      <c r="D49">
        <v>293</v>
      </c>
      <c r="E49">
        <v>295</v>
      </c>
      <c r="F49">
        <v>305</v>
      </c>
      <c r="G49">
        <v>306</v>
      </c>
      <c r="H49">
        <v>299</v>
      </c>
      <c r="I49">
        <v>295</v>
      </c>
      <c r="J49">
        <v>302</v>
      </c>
      <c r="K49">
        <v>295</v>
      </c>
      <c r="L49">
        <v>296</v>
      </c>
      <c r="M49">
        <v>296</v>
      </c>
      <c r="N49">
        <v>289</v>
      </c>
      <c r="O49">
        <v>289</v>
      </c>
      <c r="P49">
        <v>290</v>
      </c>
      <c r="Q49">
        <v>289</v>
      </c>
      <c r="R49">
        <v>294</v>
      </c>
      <c r="S49">
        <v>294</v>
      </c>
      <c r="T49">
        <v>291</v>
      </c>
      <c r="U49">
        <v>294</v>
      </c>
      <c r="V49">
        <v>295</v>
      </c>
      <c r="W49">
        <v>295</v>
      </c>
      <c r="X49">
        <v>293</v>
      </c>
      <c r="Y49">
        <v>293</v>
      </c>
      <c r="Z49" s="77"/>
      <c r="AA49" s="77" t="s">
        <v>227</v>
      </c>
      <c r="AB49" s="77">
        <v>7</v>
      </c>
      <c r="AC49" s="77">
        <v>8</v>
      </c>
      <c r="AD49" s="77">
        <v>7</v>
      </c>
      <c r="AE49" s="77">
        <v>11</v>
      </c>
      <c r="AF49" s="77">
        <v>20</v>
      </c>
      <c r="AG49" s="77">
        <v>17</v>
      </c>
      <c r="AH49" s="77">
        <v>12</v>
      </c>
      <c r="AI49" s="77">
        <v>12</v>
      </c>
      <c r="AJ49" s="77">
        <v>14</v>
      </c>
      <c r="AK49" s="77">
        <v>6</v>
      </c>
      <c r="AL49" s="77">
        <v>9</v>
      </c>
      <c r="AM49" s="77">
        <v>8</v>
      </c>
      <c r="AN49" s="77">
        <v>8</v>
      </c>
      <c r="AO49" s="77">
        <v>7</v>
      </c>
      <c r="AP49" s="77">
        <v>6</v>
      </c>
      <c r="AQ49" s="77">
        <v>7</v>
      </c>
      <c r="AR49" s="77">
        <v>12</v>
      </c>
      <c r="AS49" s="77">
        <v>9</v>
      </c>
      <c r="AT49" s="77">
        <v>11</v>
      </c>
      <c r="AU49" s="77">
        <v>10</v>
      </c>
      <c r="AV49" s="77">
        <v>12</v>
      </c>
      <c r="AW49" s="77">
        <v>8</v>
      </c>
      <c r="AX49" s="77">
        <v>7</v>
      </c>
      <c r="AY49" s="77">
        <v>7</v>
      </c>
      <c r="BA49" s="77" t="str">
        <f t="shared" si="1"/>
        <v>Pittsfield town, VT</v>
      </c>
      <c r="BB49" s="26">
        <f t="shared" si="2"/>
        <v>7067</v>
      </c>
      <c r="BC49" s="77">
        <f t="shared" si="3"/>
        <v>235</v>
      </c>
      <c r="BD49" s="31">
        <f t="shared" si="4"/>
        <v>3.3</v>
      </c>
    </row>
    <row r="50" spans="1:56" x14ac:dyDescent="0.25">
      <c r="A50" t="s">
        <v>230</v>
      </c>
      <c r="B50">
        <v>364</v>
      </c>
      <c r="C50">
        <v>360</v>
      </c>
      <c r="D50">
        <v>362</v>
      </c>
      <c r="E50">
        <v>343</v>
      </c>
      <c r="F50">
        <v>355</v>
      </c>
      <c r="G50">
        <v>360</v>
      </c>
      <c r="H50">
        <v>353</v>
      </c>
      <c r="I50">
        <v>355</v>
      </c>
      <c r="J50">
        <v>357</v>
      </c>
      <c r="K50">
        <v>347</v>
      </c>
      <c r="L50">
        <v>349</v>
      </c>
      <c r="M50">
        <v>356</v>
      </c>
      <c r="N50">
        <v>361</v>
      </c>
      <c r="O50">
        <v>360</v>
      </c>
      <c r="P50">
        <v>356</v>
      </c>
      <c r="Q50">
        <v>339</v>
      </c>
      <c r="R50">
        <v>350</v>
      </c>
      <c r="S50">
        <v>351</v>
      </c>
      <c r="T50">
        <v>347</v>
      </c>
      <c r="U50">
        <v>348</v>
      </c>
      <c r="V50">
        <v>344</v>
      </c>
      <c r="W50">
        <v>342</v>
      </c>
      <c r="X50">
        <v>348</v>
      </c>
      <c r="Y50">
        <v>360</v>
      </c>
      <c r="Z50" s="77"/>
      <c r="AA50" s="77" t="s">
        <v>230</v>
      </c>
      <c r="AB50" s="77">
        <v>9</v>
      </c>
      <c r="AC50" s="77">
        <v>7</v>
      </c>
      <c r="AD50" s="77">
        <v>9</v>
      </c>
      <c r="AE50" s="77">
        <v>15</v>
      </c>
      <c r="AF50" s="77">
        <v>18</v>
      </c>
      <c r="AG50" s="77">
        <v>15</v>
      </c>
      <c r="AH50" s="77">
        <v>13</v>
      </c>
      <c r="AI50" s="77">
        <v>12</v>
      </c>
      <c r="AJ50" s="77">
        <v>16</v>
      </c>
      <c r="AK50" s="77">
        <v>10</v>
      </c>
      <c r="AL50" s="77">
        <v>13</v>
      </c>
      <c r="AM50" s="77">
        <v>11</v>
      </c>
      <c r="AN50" s="77">
        <v>8</v>
      </c>
      <c r="AO50" s="77">
        <v>9</v>
      </c>
      <c r="AP50" s="77">
        <v>8</v>
      </c>
      <c r="AQ50" s="77">
        <v>11</v>
      </c>
      <c r="AR50" s="77">
        <v>16</v>
      </c>
      <c r="AS50" s="77">
        <v>9</v>
      </c>
      <c r="AT50" s="77">
        <v>10</v>
      </c>
      <c r="AU50" s="77">
        <v>10</v>
      </c>
      <c r="AV50" s="77">
        <v>11</v>
      </c>
      <c r="AW50" s="77">
        <v>6</v>
      </c>
      <c r="AX50" s="77">
        <v>14</v>
      </c>
      <c r="AY50" s="77">
        <v>11</v>
      </c>
      <c r="BA50" s="77" t="str">
        <f t="shared" si="1"/>
        <v>Plymouth town, VT</v>
      </c>
      <c r="BB50" s="26">
        <f t="shared" si="2"/>
        <v>8467</v>
      </c>
      <c r="BC50" s="77">
        <f t="shared" si="3"/>
        <v>271</v>
      </c>
      <c r="BD50" s="31">
        <f t="shared" si="4"/>
        <v>3.2</v>
      </c>
    </row>
    <row r="51" spans="1:56" x14ac:dyDescent="0.25">
      <c r="A51" t="s">
        <v>231</v>
      </c>
      <c r="B51">
        <v>452</v>
      </c>
      <c r="C51">
        <v>450</v>
      </c>
      <c r="D51">
        <v>453</v>
      </c>
      <c r="E51">
        <v>407</v>
      </c>
      <c r="F51">
        <v>413</v>
      </c>
      <c r="G51">
        <v>430</v>
      </c>
      <c r="H51">
        <v>438</v>
      </c>
      <c r="I51">
        <v>441</v>
      </c>
      <c r="J51">
        <v>424</v>
      </c>
      <c r="K51">
        <v>428</v>
      </c>
      <c r="L51">
        <v>441</v>
      </c>
      <c r="M51">
        <v>454</v>
      </c>
      <c r="N51">
        <v>460</v>
      </c>
      <c r="O51">
        <v>458</v>
      </c>
      <c r="P51">
        <v>456</v>
      </c>
      <c r="Q51">
        <v>410</v>
      </c>
      <c r="R51">
        <v>408</v>
      </c>
      <c r="S51">
        <v>423</v>
      </c>
      <c r="T51">
        <v>429</v>
      </c>
      <c r="U51">
        <v>432</v>
      </c>
      <c r="V51">
        <v>416</v>
      </c>
      <c r="W51">
        <v>419</v>
      </c>
      <c r="X51">
        <v>430</v>
      </c>
      <c r="Y51">
        <v>444</v>
      </c>
      <c r="Z51" s="77"/>
      <c r="AA51" s="77" t="s">
        <v>231</v>
      </c>
      <c r="AB51" s="77">
        <v>19</v>
      </c>
      <c r="AC51" s="77">
        <v>17</v>
      </c>
      <c r="AD51" s="77">
        <v>17</v>
      </c>
      <c r="AE51" s="77">
        <v>16</v>
      </c>
      <c r="AF51" s="77">
        <v>13</v>
      </c>
      <c r="AG51" s="77">
        <v>15</v>
      </c>
      <c r="AH51" s="77">
        <v>14</v>
      </c>
      <c r="AI51" s="77">
        <v>13</v>
      </c>
      <c r="AJ51" s="77">
        <v>15</v>
      </c>
      <c r="AK51" s="77">
        <v>13</v>
      </c>
      <c r="AL51" s="77">
        <v>15</v>
      </c>
      <c r="AM51" s="77">
        <v>15</v>
      </c>
      <c r="AN51" s="77">
        <v>14</v>
      </c>
      <c r="AO51" s="77">
        <v>14</v>
      </c>
      <c r="AP51" s="77">
        <v>13</v>
      </c>
      <c r="AQ51" s="77">
        <v>12</v>
      </c>
      <c r="AR51" s="77">
        <v>14</v>
      </c>
      <c r="AS51" s="77">
        <v>13</v>
      </c>
      <c r="AT51" s="77">
        <v>15</v>
      </c>
      <c r="AU51" s="77">
        <v>15</v>
      </c>
      <c r="AV51" s="77">
        <v>16</v>
      </c>
      <c r="AW51" s="77">
        <v>13</v>
      </c>
      <c r="AX51" s="77">
        <v>14</v>
      </c>
      <c r="AY51" s="77">
        <v>15</v>
      </c>
      <c r="BA51" s="77" t="str">
        <f t="shared" si="1"/>
        <v>Pomfret town, VT</v>
      </c>
      <c r="BB51" s="26">
        <f t="shared" si="2"/>
        <v>10416</v>
      </c>
      <c r="BC51" s="77">
        <f t="shared" si="3"/>
        <v>350</v>
      </c>
      <c r="BD51" s="31">
        <f t="shared" si="4"/>
        <v>3.4</v>
      </c>
    </row>
    <row r="52" spans="1:56" x14ac:dyDescent="0.25">
      <c r="A52" t="s">
        <v>238</v>
      </c>
      <c r="B52">
        <v>368</v>
      </c>
      <c r="C52">
        <v>370</v>
      </c>
      <c r="D52">
        <v>370</v>
      </c>
      <c r="E52">
        <v>336</v>
      </c>
      <c r="F52">
        <v>342</v>
      </c>
      <c r="G52">
        <v>356</v>
      </c>
      <c r="H52">
        <v>363</v>
      </c>
      <c r="I52">
        <v>368</v>
      </c>
      <c r="J52">
        <v>350</v>
      </c>
      <c r="K52">
        <v>355</v>
      </c>
      <c r="L52">
        <v>367</v>
      </c>
      <c r="M52">
        <v>377</v>
      </c>
      <c r="N52">
        <v>380</v>
      </c>
      <c r="O52">
        <v>380</v>
      </c>
      <c r="P52">
        <v>376</v>
      </c>
      <c r="Q52">
        <v>338</v>
      </c>
      <c r="R52">
        <v>336</v>
      </c>
      <c r="S52">
        <v>349</v>
      </c>
      <c r="T52">
        <v>353</v>
      </c>
      <c r="U52">
        <v>356</v>
      </c>
      <c r="V52">
        <v>343</v>
      </c>
      <c r="W52">
        <v>344</v>
      </c>
      <c r="X52">
        <v>357</v>
      </c>
      <c r="Y52">
        <v>367</v>
      </c>
      <c r="Z52" s="77"/>
      <c r="AA52" s="77" t="s">
        <v>238</v>
      </c>
      <c r="AB52" s="77">
        <v>7</v>
      </c>
      <c r="AC52" s="77">
        <v>7</v>
      </c>
      <c r="AD52" s="77">
        <v>9</v>
      </c>
      <c r="AE52" s="77">
        <v>13</v>
      </c>
      <c r="AF52" s="77">
        <v>11</v>
      </c>
      <c r="AG52" s="77">
        <v>14</v>
      </c>
      <c r="AH52" s="77">
        <v>12</v>
      </c>
      <c r="AI52" s="77">
        <v>11</v>
      </c>
      <c r="AJ52" s="77">
        <v>12</v>
      </c>
      <c r="AK52" s="77">
        <v>11</v>
      </c>
      <c r="AL52" s="77">
        <v>11</v>
      </c>
      <c r="AM52" s="77">
        <v>11</v>
      </c>
      <c r="AN52" s="77">
        <v>9</v>
      </c>
      <c r="AO52" s="77">
        <v>8</v>
      </c>
      <c r="AP52" s="77">
        <v>9</v>
      </c>
      <c r="AQ52" s="77">
        <v>8</v>
      </c>
      <c r="AR52" s="77">
        <v>10</v>
      </c>
      <c r="AS52" s="77">
        <v>11</v>
      </c>
      <c r="AT52" s="77">
        <v>9</v>
      </c>
      <c r="AU52" s="77">
        <v>8</v>
      </c>
      <c r="AV52" s="77">
        <v>9</v>
      </c>
      <c r="AW52" s="77">
        <v>6</v>
      </c>
      <c r="AX52" s="77">
        <v>8</v>
      </c>
      <c r="AY52" s="77">
        <v>8</v>
      </c>
      <c r="BA52" s="77" t="str">
        <f t="shared" si="1"/>
        <v>Reading town, VT</v>
      </c>
      <c r="BB52" s="26">
        <f t="shared" si="2"/>
        <v>8601</v>
      </c>
      <c r="BC52" s="77">
        <f t="shared" si="3"/>
        <v>232</v>
      </c>
      <c r="BD52" s="31">
        <f t="shared" si="4"/>
        <v>2.7</v>
      </c>
    </row>
    <row r="53" spans="1:56" x14ac:dyDescent="0.25">
      <c r="A53" t="s">
        <v>239</v>
      </c>
      <c r="B53">
        <v>391</v>
      </c>
      <c r="C53">
        <v>387</v>
      </c>
      <c r="D53">
        <v>385</v>
      </c>
      <c r="E53">
        <v>381</v>
      </c>
      <c r="F53">
        <v>378</v>
      </c>
      <c r="G53">
        <v>388</v>
      </c>
      <c r="H53">
        <v>384</v>
      </c>
      <c r="I53">
        <v>383</v>
      </c>
      <c r="J53">
        <v>375</v>
      </c>
      <c r="K53">
        <v>383</v>
      </c>
      <c r="L53">
        <v>386</v>
      </c>
      <c r="M53">
        <v>387</v>
      </c>
      <c r="N53">
        <v>387</v>
      </c>
      <c r="O53">
        <v>389</v>
      </c>
      <c r="P53">
        <v>389</v>
      </c>
      <c r="Q53">
        <v>375</v>
      </c>
      <c r="R53">
        <v>372</v>
      </c>
      <c r="S53">
        <v>378</v>
      </c>
      <c r="T53">
        <v>379</v>
      </c>
      <c r="U53">
        <v>381</v>
      </c>
      <c r="V53">
        <v>373</v>
      </c>
      <c r="W53">
        <v>374</v>
      </c>
      <c r="X53">
        <v>373</v>
      </c>
      <c r="Y53">
        <v>379</v>
      </c>
      <c r="Z53" s="77"/>
      <c r="AA53" s="77" t="s">
        <v>239</v>
      </c>
      <c r="AB53" s="77">
        <v>20</v>
      </c>
      <c r="AC53" s="77">
        <v>17</v>
      </c>
      <c r="AD53" s="77">
        <v>14</v>
      </c>
      <c r="AE53" s="77">
        <v>21</v>
      </c>
      <c r="AF53" s="77">
        <v>15</v>
      </c>
      <c r="AG53" s="77">
        <v>14</v>
      </c>
      <c r="AH53" s="77">
        <v>15</v>
      </c>
      <c r="AI53" s="77">
        <v>14</v>
      </c>
      <c r="AJ53" s="77">
        <v>14</v>
      </c>
      <c r="AK53" s="77">
        <v>15</v>
      </c>
      <c r="AL53" s="77">
        <v>19</v>
      </c>
      <c r="AM53" s="77">
        <v>15</v>
      </c>
      <c r="AN53" s="77">
        <v>16</v>
      </c>
      <c r="AO53" s="77">
        <v>18</v>
      </c>
      <c r="AP53" s="77">
        <v>18</v>
      </c>
      <c r="AQ53" s="77">
        <v>20</v>
      </c>
      <c r="AR53" s="77">
        <v>16</v>
      </c>
      <c r="AS53" s="77">
        <v>14</v>
      </c>
      <c r="AT53" s="77">
        <v>16</v>
      </c>
      <c r="AU53" s="77">
        <v>17</v>
      </c>
      <c r="AV53" s="77">
        <v>18</v>
      </c>
      <c r="AW53" s="77">
        <v>15</v>
      </c>
      <c r="AX53" s="77">
        <v>14</v>
      </c>
      <c r="AY53" s="77">
        <v>15</v>
      </c>
      <c r="BA53" s="77" t="str">
        <f t="shared" si="1"/>
        <v>Readsboro town, VT</v>
      </c>
      <c r="BB53" s="26">
        <f t="shared" si="2"/>
        <v>9157</v>
      </c>
      <c r="BC53" s="77">
        <f t="shared" si="3"/>
        <v>390</v>
      </c>
      <c r="BD53" s="31">
        <f t="shared" si="4"/>
        <v>4.3</v>
      </c>
    </row>
    <row r="54" spans="1:56" x14ac:dyDescent="0.25">
      <c r="A54" t="s">
        <v>242</v>
      </c>
      <c r="B54">
        <v>368</v>
      </c>
      <c r="C54">
        <v>367</v>
      </c>
      <c r="D54">
        <v>376</v>
      </c>
      <c r="E54">
        <v>376</v>
      </c>
      <c r="F54">
        <v>384</v>
      </c>
      <c r="G54">
        <v>391</v>
      </c>
      <c r="H54">
        <v>389</v>
      </c>
      <c r="I54">
        <v>386</v>
      </c>
      <c r="J54">
        <v>378</v>
      </c>
      <c r="K54">
        <v>382</v>
      </c>
      <c r="L54">
        <v>380</v>
      </c>
      <c r="M54">
        <v>378</v>
      </c>
      <c r="N54">
        <v>374</v>
      </c>
      <c r="O54">
        <v>373</v>
      </c>
      <c r="P54">
        <v>378</v>
      </c>
      <c r="Q54">
        <v>373</v>
      </c>
      <c r="R54">
        <v>379</v>
      </c>
      <c r="S54">
        <v>385</v>
      </c>
      <c r="T54">
        <v>387</v>
      </c>
      <c r="U54">
        <v>382</v>
      </c>
      <c r="V54">
        <v>373</v>
      </c>
      <c r="W54">
        <v>380</v>
      </c>
      <c r="X54">
        <v>377</v>
      </c>
      <c r="Y54">
        <v>376</v>
      </c>
      <c r="Z54" s="77"/>
      <c r="AA54" s="77" t="s">
        <v>242</v>
      </c>
      <c r="AB54" s="77">
        <v>12</v>
      </c>
      <c r="AC54" s="77">
        <v>12</v>
      </c>
      <c r="AD54" s="77">
        <v>15</v>
      </c>
      <c r="AE54" s="77">
        <v>10</v>
      </c>
      <c r="AF54" s="77">
        <v>10</v>
      </c>
      <c r="AG54" s="77">
        <v>9</v>
      </c>
      <c r="AH54" s="77">
        <v>9</v>
      </c>
      <c r="AI54" s="77">
        <v>8</v>
      </c>
      <c r="AJ54" s="77">
        <v>9</v>
      </c>
      <c r="AK54" s="77">
        <v>6</v>
      </c>
      <c r="AL54" s="77">
        <v>8</v>
      </c>
      <c r="AM54" s="77">
        <v>9</v>
      </c>
      <c r="AN54" s="77">
        <v>9</v>
      </c>
      <c r="AO54" s="77">
        <v>9</v>
      </c>
      <c r="AP54" s="77">
        <v>9</v>
      </c>
      <c r="AQ54" s="77">
        <v>8</v>
      </c>
      <c r="AR54" s="77">
        <v>9</v>
      </c>
      <c r="AS54" s="77">
        <v>11</v>
      </c>
      <c r="AT54" s="77">
        <v>10</v>
      </c>
      <c r="AU54" s="77">
        <v>10</v>
      </c>
      <c r="AV54" s="77">
        <v>11</v>
      </c>
      <c r="AW54" s="77">
        <v>9</v>
      </c>
      <c r="AX54" s="77">
        <v>10</v>
      </c>
      <c r="AY54" s="77">
        <v>11</v>
      </c>
      <c r="BA54" s="77" t="str">
        <f t="shared" si="1"/>
        <v>Ripton town, VT</v>
      </c>
      <c r="BB54" s="26">
        <f t="shared" si="2"/>
        <v>9092</v>
      </c>
      <c r="BC54" s="77">
        <f t="shared" si="3"/>
        <v>233</v>
      </c>
      <c r="BD54" s="31">
        <f t="shared" si="4"/>
        <v>2.6</v>
      </c>
    </row>
    <row r="55" spans="1:56" x14ac:dyDescent="0.25">
      <c r="A55" t="s">
        <v>245</v>
      </c>
      <c r="B55">
        <v>345</v>
      </c>
      <c r="C55">
        <v>341</v>
      </c>
      <c r="D55">
        <v>343</v>
      </c>
      <c r="E55">
        <v>341</v>
      </c>
      <c r="F55">
        <v>344</v>
      </c>
      <c r="G55">
        <v>348</v>
      </c>
      <c r="H55">
        <v>344</v>
      </c>
      <c r="I55">
        <v>339</v>
      </c>
      <c r="J55">
        <v>342</v>
      </c>
      <c r="K55">
        <v>341</v>
      </c>
      <c r="L55">
        <v>341</v>
      </c>
      <c r="M55">
        <v>338</v>
      </c>
      <c r="N55">
        <v>337</v>
      </c>
      <c r="O55">
        <v>332</v>
      </c>
      <c r="P55">
        <v>336</v>
      </c>
      <c r="Q55">
        <v>330</v>
      </c>
      <c r="R55">
        <v>328</v>
      </c>
      <c r="S55">
        <v>335</v>
      </c>
      <c r="T55">
        <v>331</v>
      </c>
      <c r="U55">
        <v>332</v>
      </c>
      <c r="V55">
        <v>332</v>
      </c>
      <c r="W55">
        <v>332</v>
      </c>
      <c r="X55">
        <v>333</v>
      </c>
      <c r="Y55">
        <v>333</v>
      </c>
      <c r="Z55" s="77"/>
      <c r="AA55" s="77" t="s">
        <v>245</v>
      </c>
      <c r="AB55" s="77">
        <v>29</v>
      </c>
      <c r="AC55" s="77">
        <v>21</v>
      </c>
      <c r="AD55" s="77">
        <v>20</v>
      </c>
      <c r="AE55" s="77">
        <v>20</v>
      </c>
      <c r="AF55" s="77">
        <v>18</v>
      </c>
      <c r="AG55" s="77">
        <v>19</v>
      </c>
      <c r="AH55" s="77">
        <v>17</v>
      </c>
      <c r="AI55" s="77">
        <v>14</v>
      </c>
      <c r="AJ55" s="77">
        <v>17</v>
      </c>
      <c r="AK55" s="77">
        <v>13</v>
      </c>
      <c r="AL55" s="77">
        <v>15</v>
      </c>
      <c r="AM55" s="77">
        <v>15</v>
      </c>
      <c r="AN55" s="77">
        <v>20</v>
      </c>
      <c r="AO55" s="77">
        <v>14</v>
      </c>
      <c r="AP55" s="77">
        <v>16</v>
      </c>
      <c r="AQ55" s="77">
        <v>13</v>
      </c>
      <c r="AR55" s="77">
        <v>8</v>
      </c>
      <c r="AS55" s="77">
        <v>11</v>
      </c>
      <c r="AT55" s="77">
        <v>11</v>
      </c>
      <c r="AU55" s="77">
        <v>9</v>
      </c>
      <c r="AV55" s="77">
        <v>12</v>
      </c>
      <c r="AW55" s="77">
        <v>7</v>
      </c>
      <c r="AX55" s="77">
        <v>8</v>
      </c>
      <c r="AY55" s="77">
        <v>11</v>
      </c>
      <c r="BA55" s="77" t="str">
        <f t="shared" si="1"/>
        <v>Roxbury town, VT</v>
      </c>
      <c r="BB55" s="26">
        <f t="shared" si="2"/>
        <v>8098</v>
      </c>
      <c r="BC55" s="77">
        <f t="shared" si="3"/>
        <v>358</v>
      </c>
      <c r="BD55" s="31">
        <f t="shared" si="4"/>
        <v>4.4000000000000004</v>
      </c>
    </row>
    <row r="56" spans="1:56" x14ac:dyDescent="0.25">
      <c r="A56" t="s">
        <v>247</v>
      </c>
      <c r="B56">
        <v>329</v>
      </c>
      <c r="C56">
        <v>324</v>
      </c>
      <c r="D56">
        <v>330</v>
      </c>
      <c r="E56">
        <v>318</v>
      </c>
      <c r="F56">
        <v>338</v>
      </c>
      <c r="G56">
        <v>347</v>
      </c>
      <c r="H56">
        <v>355</v>
      </c>
      <c r="I56">
        <v>353</v>
      </c>
      <c r="J56">
        <v>327</v>
      </c>
      <c r="K56">
        <v>330</v>
      </c>
      <c r="L56">
        <v>330</v>
      </c>
      <c r="M56">
        <v>326</v>
      </c>
      <c r="N56">
        <v>329</v>
      </c>
      <c r="O56">
        <v>329</v>
      </c>
      <c r="P56">
        <v>329</v>
      </c>
      <c r="Q56">
        <v>308</v>
      </c>
      <c r="R56">
        <v>325</v>
      </c>
      <c r="S56">
        <v>336</v>
      </c>
      <c r="T56">
        <v>341</v>
      </c>
      <c r="U56">
        <v>345</v>
      </c>
      <c r="V56">
        <v>323</v>
      </c>
      <c r="W56">
        <v>330</v>
      </c>
      <c r="X56">
        <v>331</v>
      </c>
      <c r="Y56">
        <v>323</v>
      </c>
      <c r="Z56" s="77"/>
      <c r="AA56" s="77" t="s">
        <v>247</v>
      </c>
      <c r="AB56" s="77">
        <v>9</v>
      </c>
      <c r="AC56" s="77">
        <v>9</v>
      </c>
      <c r="AD56" s="77">
        <v>9</v>
      </c>
      <c r="AE56" s="77">
        <v>10</v>
      </c>
      <c r="AF56" s="77">
        <v>13</v>
      </c>
      <c r="AG56" s="77">
        <v>13</v>
      </c>
      <c r="AH56" s="77">
        <v>14</v>
      </c>
      <c r="AI56" s="77">
        <v>11</v>
      </c>
      <c r="AJ56" s="77">
        <v>11</v>
      </c>
      <c r="AK56" s="77">
        <v>9</v>
      </c>
      <c r="AL56" s="77">
        <v>10</v>
      </c>
      <c r="AM56" s="77">
        <v>9</v>
      </c>
      <c r="AN56" s="77">
        <v>10</v>
      </c>
      <c r="AO56" s="77">
        <v>11</v>
      </c>
      <c r="AP56" s="77">
        <v>10</v>
      </c>
      <c r="AQ56" s="77">
        <v>8</v>
      </c>
      <c r="AR56" s="77">
        <v>10</v>
      </c>
      <c r="AS56" s="77">
        <v>9</v>
      </c>
      <c r="AT56" s="77">
        <v>10</v>
      </c>
      <c r="AU56" s="77">
        <v>12</v>
      </c>
      <c r="AV56" s="77">
        <v>12</v>
      </c>
      <c r="AW56" s="77">
        <v>10</v>
      </c>
      <c r="AX56" s="77">
        <v>10</v>
      </c>
      <c r="AY56" s="77">
        <v>6</v>
      </c>
      <c r="BA56" s="77" t="str">
        <f t="shared" si="1"/>
        <v>Rupert town, VT</v>
      </c>
      <c r="BB56" s="26">
        <f t="shared" si="2"/>
        <v>7956</v>
      </c>
      <c r="BC56" s="77">
        <f t="shared" si="3"/>
        <v>245</v>
      </c>
      <c r="BD56" s="31">
        <f t="shared" si="4"/>
        <v>3.1</v>
      </c>
    </row>
    <row r="57" spans="1:56" x14ac:dyDescent="0.25">
      <c r="A57" t="s">
        <v>254</v>
      </c>
      <c r="B57">
        <v>160</v>
      </c>
      <c r="C57">
        <v>160</v>
      </c>
      <c r="D57">
        <v>160</v>
      </c>
      <c r="E57">
        <v>150</v>
      </c>
      <c r="F57">
        <v>157</v>
      </c>
      <c r="G57">
        <v>164</v>
      </c>
      <c r="H57">
        <v>169</v>
      </c>
      <c r="I57">
        <v>167</v>
      </c>
      <c r="J57">
        <v>158</v>
      </c>
      <c r="K57">
        <v>157</v>
      </c>
      <c r="L57">
        <v>158</v>
      </c>
      <c r="M57">
        <v>158</v>
      </c>
      <c r="N57">
        <v>159</v>
      </c>
      <c r="O57">
        <v>157</v>
      </c>
      <c r="P57">
        <v>158</v>
      </c>
      <c r="Q57">
        <v>149</v>
      </c>
      <c r="R57">
        <v>154</v>
      </c>
      <c r="S57">
        <v>159</v>
      </c>
      <c r="T57">
        <v>163</v>
      </c>
      <c r="U57">
        <v>165</v>
      </c>
      <c r="V57">
        <v>155</v>
      </c>
      <c r="W57">
        <v>156</v>
      </c>
      <c r="X57">
        <v>155</v>
      </c>
      <c r="Y57">
        <v>154</v>
      </c>
      <c r="Z57" s="77"/>
      <c r="AA57" s="77" t="s">
        <v>254</v>
      </c>
      <c r="AB57" s="77">
        <v>9</v>
      </c>
      <c r="AC57" s="77">
        <v>10</v>
      </c>
      <c r="AD57" s="77">
        <v>10</v>
      </c>
      <c r="AE57" s="77">
        <v>7</v>
      </c>
      <c r="AF57" s="77">
        <v>7</v>
      </c>
      <c r="AG57" s="77">
        <v>10</v>
      </c>
      <c r="AH57" s="77">
        <v>10</v>
      </c>
      <c r="AI57" s="77">
        <v>8</v>
      </c>
      <c r="AJ57" s="77">
        <v>10</v>
      </c>
      <c r="AK57" s="77">
        <v>7</v>
      </c>
      <c r="AL57" s="77">
        <v>8</v>
      </c>
      <c r="AM57" s="77">
        <v>7</v>
      </c>
      <c r="AN57" s="77">
        <v>8</v>
      </c>
      <c r="AO57" s="77">
        <v>8</v>
      </c>
      <c r="AP57" s="77">
        <v>9</v>
      </c>
      <c r="AQ57" s="77">
        <v>8</v>
      </c>
      <c r="AR57" s="77">
        <v>7</v>
      </c>
      <c r="AS57" s="77">
        <v>8</v>
      </c>
      <c r="AT57" s="77">
        <v>9</v>
      </c>
      <c r="AU57" s="77">
        <v>9</v>
      </c>
      <c r="AV57" s="77">
        <v>8</v>
      </c>
      <c r="AW57" s="77">
        <v>7</v>
      </c>
      <c r="AX57" s="77">
        <v>6</v>
      </c>
      <c r="AY57" s="77">
        <v>5</v>
      </c>
      <c r="BA57" s="77" t="str">
        <f t="shared" si="1"/>
        <v>Sandgate town, VT</v>
      </c>
      <c r="BB57" s="26">
        <f t="shared" si="2"/>
        <v>3802</v>
      </c>
      <c r="BC57" s="77">
        <f t="shared" si="3"/>
        <v>195</v>
      </c>
      <c r="BD57" s="31">
        <f t="shared" si="4"/>
        <v>5.0999999999999996</v>
      </c>
    </row>
    <row r="58" spans="1:56" x14ac:dyDescent="0.25">
      <c r="A58" t="s">
        <v>255</v>
      </c>
      <c r="B58">
        <v>65</v>
      </c>
      <c r="C58">
        <v>63</v>
      </c>
      <c r="D58">
        <v>65</v>
      </c>
      <c r="E58">
        <v>60</v>
      </c>
      <c r="F58">
        <v>60</v>
      </c>
      <c r="G58">
        <v>62</v>
      </c>
      <c r="H58">
        <v>62</v>
      </c>
      <c r="I58">
        <v>61</v>
      </c>
      <c r="J58">
        <v>62</v>
      </c>
      <c r="K58">
        <v>62</v>
      </c>
      <c r="L58">
        <v>64</v>
      </c>
      <c r="M58">
        <v>64</v>
      </c>
      <c r="N58">
        <v>62</v>
      </c>
      <c r="O58">
        <v>62</v>
      </c>
      <c r="P58">
        <v>62</v>
      </c>
      <c r="Q58">
        <v>61</v>
      </c>
      <c r="R58">
        <v>61</v>
      </c>
      <c r="S58">
        <v>62</v>
      </c>
      <c r="T58">
        <v>61</v>
      </c>
      <c r="U58">
        <v>60</v>
      </c>
      <c r="V58">
        <v>61</v>
      </c>
      <c r="W58">
        <v>59</v>
      </c>
      <c r="X58">
        <v>61</v>
      </c>
      <c r="Y58">
        <v>62</v>
      </c>
      <c r="Z58" s="77"/>
      <c r="AA58" s="77" t="s">
        <v>255</v>
      </c>
      <c r="AB58" s="77">
        <v>6</v>
      </c>
      <c r="AC58" s="77">
        <v>4</v>
      </c>
      <c r="AD58" s="77">
        <v>6</v>
      </c>
      <c r="AE58" s="77">
        <v>3</v>
      </c>
      <c r="AF58" s="77">
        <v>4</v>
      </c>
      <c r="AG58" s="77">
        <v>4</v>
      </c>
      <c r="AH58" s="77">
        <v>4</v>
      </c>
      <c r="AI58" s="77">
        <v>4</v>
      </c>
      <c r="AJ58" s="77">
        <v>5</v>
      </c>
      <c r="AK58" s="77">
        <v>4</v>
      </c>
      <c r="AL58" s="77">
        <v>6</v>
      </c>
      <c r="AM58" s="77">
        <v>4</v>
      </c>
      <c r="AN58" s="77">
        <v>3</v>
      </c>
      <c r="AO58" s="77">
        <v>3</v>
      </c>
      <c r="AP58" s="77">
        <v>3</v>
      </c>
      <c r="AQ58" s="77">
        <v>4</v>
      </c>
      <c r="AR58" s="77">
        <v>5</v>
      </c>
      <c r="AS58" s="77">
        <v>5</v>
      </c>
      <c r="AT58" s="77">
        <v>4</v>
      </c>
      <c r="AU58" s="77">
        <v>4</v>
      </c>
      <c r="AV58" s="77">
        <v>5</v>
      </c>
      <c r="AW58" s="77">
        <v>3</v>
      </c>
      <c r="AX58" s="77">
        <v>5</v>
      </c>
      <c r="AY58" s="77">
        <v>4</v>
      </c>
      <c r="BA58" s="77" t="str">
        <f t="shared" si="1"/>
        <v>Searsburg town, VT</v>
      </c>
      <c r="BB58" s="26">
        <f t="shared" si="2"/>
        <v>1484</v>
      </c>
      <c r="BC58" s="77">
        <f t="shared" si="3"/>
        <v>102</v>
      </c>
      <c r="BD58" s="31">
        <f t="shared" si="4"/>
        <v>6.9</v>
      </c>
    </row>
    <row r="59" spans="1:56" x14ac:dyDescent="0.25">
      <c r="A59" t="s">
        <v>258</v>
      </c>
      <c r="B59">
        <v>315</v>
      </c>
      <c r="C59">
        <v>315</v>
      </c>
      <c r="D59">
        <v>320</v>
      </c>
      <c r="E59">
        <v>310</v>
      </c>
      <c r="F59">
        <v>310</v>
      </c>
      <c r="G59">
        <v>321</v>
      </c>
      <c r="H59">
        <v>313</v>
      </c>
      <c r="I59">
        <v>314</v>
      </c>
      <c r="J59">
        <v>308</v>
      </c>
      <c r="K59">
        <v>311</v>
      </c>
      <c r="L59">
        <v>309</v>
      </c>
      <c r="M59">
        <v>312</v>
      </c>
      <c r="N59">
        <v>309</v>
      </c>
      <c r="O59">
        <v>308</v>
      </c>
      <c r="P59">
        <v>317</v>
      </c>
      <c r="Q59">
        <v>306</v>
      </c>
      <c r="R59">
        <v>308</v>
      </c>
      <c r="S59">
        <v>309</v>
      </c>
      <c r="T59">
        <v>304</v>
      </c>
      <c r="U59">
        <v>305</v>
      </c>
      <c r="V59">
        <v>304</v>
      </c>
      <c r="W59">
        <v>300</v>
      </c>
      <c r="X59">
        <v>297</v>
      </c>
      <c r="Y59">
        <v>294</v>
      </c>
      <c r="Z59" s="77"/>
      <c r="AA59" s="77" t="s">
        <v>258</v>
      </c>
      <c r="AB59" s="77">
        <v>26</v>
      </c>
      <c r="AC59" s="77">
        <v>26</v>
      </c>
      <c r="AD59" s="77">
        <v>27</v>
      </c>
      <c r="AE59" s="77">
        <v>18</v>
      </c>
      <c r="AF59" s="77">
        <v>12</v>
      </c>
      <c r="AG59" s="77">
        <v>18</v>
      </c>
      <c r="AH59" s="77">
        <v>14</v>
      </c>
      <c r="AI59" s="77">
        <v>15</v>
      </c>
      <c r="AJ59" s="77">
        <v>12</v>
      </c>
      <c r="AK59" s="77">
        <v>11</v>
      </c>
      <c r="AL59" s="77">
        <v>13</v>
      </c>
      <c r="AM59" s="77">
        <v>20</v>
      </c>
      <c r="AN59" s="77">
        <v>20</v>
      </c>
      <c r="AO59" s="77">
        <v>17</v>
      </c>
      <c r="AP59" s="77">
        <v>24</v>
      </c>
      <c r="AQ59" s="77">
        <v>18</v>
      </c>
      <c r="AR59" s="77">
        <v>15</v>
      </c>
      <c r="AS59" s="77">
        <v>13</v>
      </c>
      <c r="AT59" s="77">
        <v>11</v>
      </c>
      <c r="AU59" s="77">
        <v>13</v>
      </c>
      <c r="AV59" s="77">
        <v>14</v>
      </c>
      <c r="AW59" s="77">
        <v>12</v>
      </c>
      <c r="AX59" s="77">
        <v>12</v>
      </c>
      <c r="AY59" s="77">
        <v>12</v>
      </c>
      <c r="BA59" s="77" t="str">
        <f t="shared" si="1"/>
        <v>Sheffield town, VT</v>
      </c>
      <c r="BB59" s="26">
        <f t="shared" si="2"/>
        <v>7419</v>
      </c>
      <c r="BC59" s="77">
        <f t="shared" si="3"/>
        <v>393</v>
      </c>
      <c r="BD59" s="31">
        <f t="shared" si="4"/>
        <v>5.3</v>
      </c>
    </row>
    <row r="60" spans="1:56" x14ac:dyDescent="0.25">
      <c r="A60" t="s">
        <v>269</v>
      </c>
      <c r="B60">
        <v>458</v>
      </c>
      <c r="C60">
        <v>464</v>
      </c>
      <c r="D60">
        <v>463</v>
      </c>
      <c r="E60">
        <v>465</v>
      </c>
      <c r="F60">
        <v>463</v>
      </c>
      <c r="G60">
        <v>470</v>
      </c>
      <c r="H60">
        <v>475</v>
      </c>
      <c r="I60">
        <v>470</v>
      </c>
      <c r="J60">
        <v>466</v>
      </c>
      <c r="K60">
        <v>469</v>
      </c>
      <c r="L60">
        <v>467</v>
      </c>
      <c r="M60">
        <v>462</v>
      </c>
      <c r="N60">
        <v>463</v>
      </c>
      <c r="O60">
        <v>463</v>
      </c>
      <c r="P60">
        <v>468</v>
      </c>
      <c r="Q60">
        <v>465</v>
      </c>
      <c r="R60">
        <v>464</v>
      </c>
      <c r="S60">
        <v>468</v>
      </c>
      <c r="T60">
        <v>471</v>
      </c>
      <c r="U60">
        <v>471</v>
      </c>
      <c r="V60">
        <v>468</v>
      </c>
      <c r="W60">
        <v>466</v>
      </c>
      <c r="X60">
        <v>467</v>
      </c>
      <c r="Y60">
        <v>463</v>
      </c>
      <c r="Z60" s="77"/>
      <c r="AA60" s="77" t="s">
        <v>269</v>
      </c>
      <c r="AB60" s="77">
        <v>16</v>
      </c>
      <c r="AC60" s="77">
        <v>17</v>
      </c>
      <c r="AD60" s="77">
        <v>17</v>
      </c>
      <c r="AE60" s="77">
        <v>16</v>
      </c>
      <c r="AF60" s="77">
        <v>14</v>
      </c>
      <c r="AG60" s="77">
        <v>15</v>
      </c>
      <c r="AH60" s="77">
        <v>16</v>
      </c>
      <c r="AI60" s="77">
        <v>14</v>
      </c>
      <c r="AJ60" s="77">
        <v>14</v>
      </c>
      <c r="AK60" s="77">
        <v>13</v>
      </c>
      <c r="AL60" s="77">
        <v>13</v>
      </c>
      <c r="AM60" s="77">
        <v>12</v>
      </c>
      <c r="AN60" s="77">
        <v>10</v>
      </c>
      <c r="AO60" s="77">
        <v>10</v>
      </c>
      <c r="AP60" s="77">
        <v>13</v>
      </c>
      <c r="AQ60" s="77">
        <v>10</v>
      </c>
      <c r="AR60" s="77">
        <v>12</v>
      </c>
      <c r="AS60" s="77">
        <v>12</v>
      </c>
      <c r="AT60" s="77">
        <v>10</v>
      </c>
      <c r="AU60" s="77">
        <v>10</v>
      </c>
      <c r="AV60" s="77">
        <v>9</v>
      </c>
      <c r="AW60" s="77">
        <v>7</v>
      </c>
      <c r="AX60" s="77">
        <v>8</v>
      </c>
      <c r="AY60" s="77">
        <v>7</v>
      </c>
      <c r="BA60" s="77" t="str">
        <f t="shared" si="1"/>
        <v>St. George town, VT</v>
      </c>
      <c r="BB60" s="26">
        <f t="shared" si="2"/>
        <v>11189</v>
      </c>
      <c r="BC60" s="77">
        <f t="shared" si="3"/>
        <v>295</v>
      </c>
      <c r="BD60" s="31">
        <f t="shared" si="4"/>
        <v>2.6</v>
      </c>
    </row>
    <row r="61" spans="1:56" x14ac:dyDescent="0.25">
      <c r="A61" t="s">
        <v>272</v>
      </c>
      <c r="B61">
        <v>454</v>
      </c>
      <c r="C61">
        <v>465</v>
      </c>
      <c r="D61">
        <v>467</v>
      </c>
      <c r="E61">
        <v>462</v>
      </c>
      <c r="F61">
        <v>467</v>
      </c>
      <c r="G61">
        <v>464</v>
      </c>
      <c r="H61">
        <v>471</v>
      </c>
      <c r="I61">
        <v>454</v>
      </c>
      <c r="J61">
        <v>454</v>
      </c>
      <c r="K61">
        <v>461</v>
      </c>
      <c r="L61">
        <v>473</v>
      </c>
      <c r="M61">
        <v>469</v>
      </c>
      <c r="N61">
        <v>467</v>
      </c>
      <c r="O61">
        <v>464</v>
      </c>
      <c r="P61">
        <v>468</v>
      </c>
      <c r="Q61">
        <v>457</v>
      </c>
      <c r="R61">
        <v>461</v>
      </c>
      <c r="S61">
        <v>459</v>
      </c>
      <c r="T61">
        <v>468</v>
      </c>
      <c r="U61">
        <v>455</v>
      </c>
      <c r="V61">
        <v>459</v>
      </c>
      <c r="W61">
        <v>456</v>
      </c>
      <c r="X61">
        <v>469</v>
      </c>
      <c r="Y61">
        <v>464</v>
      </c>
      <c r="Z61" s="77"/>
      <c r="AA61" s="77" t="s">
        <v>272</v>
      </c>
      <c r="AB61" s="77">
        <v>27</v>
      </c>
      <c r="AC61" s="77">
        <v>29</v>
      </c>
      <c r="AD61" s="77">
        <v>26</v>
      </c>
      <c r="AE61" s="77">
        <v>22</v>
      </c>
      <c r="AF61" s="77">
        <v>24</v>
      </c>
      <c r="AG61" s="77">
        <v>19</v>
      </c>
      <c r="AH61" s="77">
        <v>21</v>
      </c>
      <c r="AI61" s="77">
        <v>20</v>
      </c>
      <c r="AJ61" s="77">
        <v>16</v>
      </c>
      <c r="AK61" s="77">
        <v>14</v>
      </c>
      <c r="AL61" s="77">
        <v>23</v>
      </c>
      <c r="AM61" s="77">
        <v>23</v>
      </c>
      <c r="AN61" s="77">
        <v>26</v>
      </c>
      <c r="AO61" s="77">
        <v>21</v>
      </c>
      <c r="AP61" s="77">
        <v>22</v>
      </c>
      <c r="AQ61" s="77">
        <v>19</v>
      </c>
      <c r="AR61" s="77">
        <v>19</v>
      </c>
      <c r="AS61" s="77">
        <v>15</v>
      </c>
      <c r="AT61" s="77">
        <v>18</v>
      </c>
      <c r="AU61" s="77">
        <v>17</v>
      </c>
      <c r="AV61" s="77">
        <v>18</v>
      </c>
      <c r="AW61" s="77">
        <v>14</v>
      </c>
      <c r="AX61" s="77">
        <v>22</v>
      </c>
      <c r="AY61" s="77">
        <v>19</v>
      </c>
      <c r="BA61" s="77" t="str">
        <f t="shared" si="1"/>
        <v>Stamford town, VT</v>
      </c>
      <c r="BB61" s="26">
        <f t="shared" si="2"/>
        <v>11108</v>
      </c>
      <c r="BC61" s="77">
        <f t="shared" si="3"/>
        <v>494</v>
      </c>
      <c r="BD61" s="31">
        <f t="shared" si="4"/>
        <v>4.4000000000000004</v>
      </c>
    </row>
    <row r="62" spans="1:56" x14ac:dyDescent="0.25">
      <c r="A62" t="s">
        <v>273</v>
      </c>
      <c r="B62">
        <v>115</v>
      </c>
      <c r="C62">
        <v>114</v>
      </c>
      <c r="D62">
        <v>115</v>
      </c>
      <c r="E62">
        <v>115</v>
      </c>
      <c r="F62">
        <v>116</v>
      </c>
      <c r="G62">
        <v>116</v>
      </c>
      <c r="H62">
        <v>117</v>
      </c>
      <c r="I62">
        <v>117</v>
      </c>
      <c r="J62">
        <v>115</v>
      </c>
      <c r="K62">
        <v>115</v>
      </c>
      <c r="L62">
        <v>115</v>
      </c>
      <c r="M62">
        <v>111</v>
      </c>
      <c r="N62">
        <v>115</v>
      </c>
      <c r="O62">
        <v>114</v>
      </c>
      <c r="P62">
        <v>116</v>
      </c>
      <c r="Q62">
        <v>111</v>
      </c>
      <c r="R62">
        <v>114</v>
      </c>
      <c r="S62">
        <v>117</v>
      </c>
      <c r="T62">
        <v>115</v>
      </c>
      <c r="U62">
        <v>115</v>
      </c>
      <c r="V62">
        <v>112</v>
      </c>
      <c r="W62">
        <v>111</v>
      </c>
      <c r="X62">
        <v>111</v>
      </c>
      <c r="Y62">
        <v>112</v>
      </c>
      <c r="Z62" s="77"/>
      <c r="AA62" s="77" t="s">
        <v>273</v>
      </c>
      <c r="AB62" s="77">
        <v>7</v>
      </c>
      <c r="AC62" s="77">
        <v>7</v>
      </c>
      <c r="AD62" s="77">
        <v>5</v>
      </c>
      <c r="AE62" s="77">
        <v>6</v>
      </c>
      <c r="AF62" s="77">
        <v>4</v>
      </c>
      <c r="AG62" s="77">
        <v>3</v>
      </c>
      <c r="AH62" s="77">
        <v>3</v>
      </c>
      <c r="AI62" s="77">
        <v>3</v>
      </c>
      <c r="AJ62" s="77">
        <v>5</v>
      </c>
      <c r="AK62" s="77">
        <v>4</v>
      </c>
      <c r="AL62" s="77">
        <v>5</v>
      </c>
      <c r="AM62" s="77">
        <v>4</v>
      </c>
      <c r="AN62" s="77">
        <v>8</v>
      </c>
      <c r="AO62" s="77">
        <v>7</v>
      </c>
      <c r="AP62" s="77">
        <v>7</v>
      </c>
      <c r="AQ62" s="77">
        <v>5</v>
      </c>
      <c r="AR62" s="77">
        <v>4</v>
      </c>
      <c r="AS62" s="77">
        <v>5</v>
      </c>
      <c r="AT62" s="77">
        <v>4</v>
      </c>
      <c r="AU62" s="77">
        <v>4</v>
      </c>
      <c r="AV62" s="77">
        <v>5</v>
      </c>
      <c r="AW62" s="77">
        <v>3</v>
      </c>
      <c r="AX62" s="77">
        <v>4</v>
      </c>
      <c r="AY62" s="77">
        <v>6</v>
      </c>
      <c r="BA62" s="77" t="str">
        <f t="shared" si="1"/>
        <v>Stannard town, VT</v>
      </c>
      <c r="BB62" s="26">
        <f t="shared" si="2"/>
        <v>2744</v>
      </c>
      <c r="BC62" s="77">
        <f t="shared" si="3"/>
        <v>118</v>
      </c>
      <c r="BD62" s="31">
        <f t="shared" si="4"/>
        <v>4.3</v>
      </c>
    </row>
    <row r="63" spans="1:56" x14ac:dyDescent="0.25">
      <c r="A63" t="s">
        <v>275</v>
      </c>
      <c r="B63">
        <v>363</v>
      </c>
      <c r="C63">
        <v>367</v>
      </c>
      <c r="D63">
        <v>373</v>
      </c>
      <c r="E63">
        <v>372</v>
      </c>
      <c r="F63">
        <v>377</v>
      </c>
      <c r="G63">
        <v>380</v>
      </c>
      <c r="H63">
        <v>376</v>
      </c>
      <c r="I63">
        <v>377</v>
      </c>
      <c r="J63">
        <v>374</v>
      </c>
      <c r="K63">
        <v>374</v>
      </c>
      <c r="L63">
        <v>372</v>
      </c>
      <c r="M63">
        <v>367</v>
      </c>
      <c r="N63">
        <v>368</v>
      </c>
      <c r="O63">
        <v>365</v>
      </c>
      <c r="P63">
        <v>368</v>
      </c>
      <c r="Q63">
        <v>364</v>
      </c>
      <c r="R63">
        <v>373</v>
      </c>
      <c r="S63">
        <v>376</v>
      </c>
      <c r="T63">
        <v>367</v>
      </c>
      <c r="U63">
        <v>372</v>
      </c>
      <c r="V63">
        <v>367</v>
      </c>
      <c r="W63">
        <v>371</v>
      </c>
      <c r="X63">
        <v>373</v>
      </c>
      <c r="Y63">
        <v>370</v>
      </c>
      <c r="Z63" s="77"/>
      <c r="AA63" s="77" t="s">
        <v>275</v>
      </c>
      <c r="AB63" s="77">
        <v>12</v>
      </c>
      <c r="AC63" s="77">
        <v>11</v>
      </c>
      <c r="AD63" s="77">
        <v>12</v>
      </c>
      <c r="AE63" s="77">
        <v>13</v>
      </c>
      <c r="AF63" s="77">
        <v>14</v>
      </c>
      <c r="AG63" s="77">
        <v>13</v>
      </c>
      <c r="AH63" s="77">
        <v>11</v>
      </c>
      <c r="AI63" s="77">
        <v>14</v>
      </c>
      <c r="AJ63" s="77">
        <v>12</v>
      </c>
      <c r="AK63" s="77">
        <v>10</v>
      </c>
      <c r="AL63" s="77">
        <v>10</v>
      </c>
      <c r="AM63" s="77">
        <v>9</v>
      </c>
      <c r="AN63" s="77">
        <v>14</v>
      </c>
      <c r="AO63" s="77">
        <v>11</v>
      </c>
      <c r="AP63" s="77">
        <v>11</v>
      </c>
      <c r="AQ63" s="77">
        <v>12</v>
      </c>
      <c r="AR63" s="77">
        <v>15</v>
      </c>
      <c r="AS63" s="77">
        <v>12</v>
      </c>
      <c r="AT63" s="77">
        <v>10</v>
      </c>
      <c r="AU63" s="77">
        <v>12</v>
      </c>
      <c r="AV63" s="77">
        <v>11</v>
      </c>
      <c r="AW63" s="77">
        <v>9</v>
      </c>
      <c r="AX63" s="77">
        <v>12</v>
      </c>
      <c r="AY63" s="77">
        <v>12</v>
      </c>
      <c r="BA63" s="77" t="str">
        <f t="shared" si="1"/>
        <v>Stockbridge town, VT</v>
      </c>
      <c r="BB63" s="26">
        <f t="shared" si="2"/>
        <v>8906</v>
      </c>
      <c r="BC63" s="77">
        <f t="shared" si="3"/>
        <v>282</v>
      </c>
      <c r="BD63" s="31">
        <f t="shared" si="4"/>
        <v>3.2</v>
      </c>
    </row>
    <row r="64" spans="1:56" x14ac:dyDescent="0.25">
      <c r="A64" t="s">
        <v>278</v>
      </c>
      <c r="B64">
        <v>119</v>
      </c>
      <c r="C64">
        <v>118</v>
      </c>
      <c r="D64">
        <v>115</v>
      </c>
      <c r="E64">
        <v>121</v>
      </c>
      <c r="F64">
        <v>119</v>
      </c>
      <c r="G64">
        <v>117</v>
      </c>
      <c r="H64">
        <v>119</v>
      </c>
      <c r="I64">
        <v>119</v>
      </c>
      <c r="J64">
        <v>118</v>
      </c>
      <c r="K64">
        <v>115</v>
      </c>
      <c r="L64">
        <v>117</v>
      </c>
      <c r="M64">
        <v>120</v>
      </c>
      <c r="N64">
        <v>118</v>
      </c>
      <c r="O64">
        <v>119</v>
      </c>
      <c r="P64">
        <v>117</v>
      </c>
      <c r="Q64">
        <v>109</v>
      </c>
      <c r="R64">
        <v>112</v>
      </c>
      <c r="S64">
        <v>114</v>
      </c>
      <c r="T64">
        <v>114</v>
      </c>
      <c r="U64">
        <v>114</v>
      </c>
      <c r="V64">
        <v>109</v>
      </c>
      <c r="W64">
        <v>112</v>
      </c>
      <c r="X64">
        <v>113</v>
      </c>
      <c r="Y64">
        <v>117</v>
      </c>
      <c r="Z64" s="77"/>
      <c r="AA64" s="77" t="s">
        <v>278</v>
      </c>
      <c r="AB64" s="77">
        <v>7</v>
      </c>
      <c r="AC64" s="77">
        <v>7</v>
      </c>
      <c r="AD64" s="77">
        <v>6</v>
      </c>
      <c r="AE64" s="77">
        <v>18</v>
      </c>
      <c r="AF64" s="77">
        <v>15</v>
      </c>
      <c r="AG64" s="77">
        <v>7</v>
      </c>
      <c r="AH64" s="77">
        <v>8</v>
      </c>
      <c r="AI64" s="77">
        <v>9</v>
      </c>
      <c r="AJ64" s="77">
        <v>10</v>
      </c>
      <c r="AK64" s="77">
        <v>6</v>
      </c>
      <c r="AL64" s="77">
        <v>9</v>
      </c>
      <c r="AM64" s="77">
        <v>7</v>
      </c>
      <c r="AN64" s="77">
        <v>6</v>
      </c>
      <c r="AO64" s="77">
        <v>7</v>
      </c>
      <c r="AP64" s="77">
        <v>7</v>
      </c>
      <c r="AQ64" s="77">
        <v>7</v>
      </c>
      <c r="AR64" s="77">
        <v>8</v>
      </c>
      <c r="AS64" s="77">
        <v>7</v>
      </c>
      <c r="AT64" s="77">
        <v>6</v>
      </c>
      <c r="AU64" s="77">
        <v>5</v>
      </c>
      <c r="AV64" s="77">
        <v>5</v>
      </c>
      <c r="AW64" s="77">
        <v>6</v>
      </c>
      <c r="AX64" s="77">
        <v>7</v>
      </c>
      <c r="AY64" s="77">
        <v>7</v>
      </c>
      <c r="BA64" s="77" t="str">
        <f t="shared" si="1"/>
        <v>Stratton town, VT</v>
      </c>
      <c r="BB64" s="26">
        <f t="shared" si="2"/>
        <v>2785</v>
      </c>
      <c r="BC64" s="77">
        <f t="shared" si="3"/>
        <v>187</v>
      </c>
      <c r="BD64" s="31">
        <f t="shared" si="4"/>
        <v>6.7</v>
      </c>
    </row>
    <row r="65" spans="1:56" x14ac:dyDescent="0.25">
      <c r="A65" t="s">
        <v>279</v>
      </c>
      <c r="B65">
        <v>285</v>
      </c>
      <c r="C65">
        <v>285</v>
      </c>
      <c r="D65">
        <v>291</v>
      </c>
      <c r="E65">
        <v>290</v>
      </c>
      <c r="F65">
        <v>294</v>
      </c>
      <c r="G65">
        <v>301</v>
      </c>
      <c r="H65">
        <v>302</v>
      </c>
      <c r="I65">
        <v>298</v>
      </c>
      <c r="J65">
        <v>292</v>
      </c>
      <c r="K65">
        <v>295</v>
      </c>
      <c r="L65">
        <v>294</v>
      </c>
      <c r="M65">
        <v>291</v>
      </c>
      <c r="N65">
        <v>290</v>
      </c>
      <c r="O65">
        <v>294</v>
      </c>
      <c r="P65">
        <v>293</v>
      </c>
      <c r="Q65">
        <v>292</v>
      </c>
      <c r="R65">
        <v>294</v>
      </c>
      <c r="S65">
        <v>300</v>
      </c>
      <c r="T65">
        <v>299</v>
      </c>
      <c r="U65">
        <v>297</v>
      </c>
      <c r="V65">
        <v>286</v>
      </c>
      <c r="W65">
        <v>290</v>
      </c>
      <c r="X65">
        <v>288</v>
      </c>
      <c r="Y65">
        <v>285</v>
      </c>
      <c r="Z65" s="77"/>
      <c r="AA65" s="77" t="s">
        <v>279</v>
      </c>
      <c r="AB65" s="77">
        <v>12</v>
      </c>
      <c r="AC65" s="77">
        <v>11</v>
      </c>
      <c r="AD65" s="77">
        <v>13</v>
      </c>
      <c r="AE65" s="77">
        <v>8</v>
      </c>
      <c r="AF65" s="77">
        <v>8</v>
      </c>
      <c r="AG65" s="77">
        <v>8</v>
      </c>
      <c r="AH65" s="77">
        <v>10</v>
      </c>
      <c r="AI65" s="77">
        <v>10</v>
      </c>
      <c r="AJ65" s="77">
        <v>9</v>
      </c>
      <c r="AK65" s="77">
        <v>6</v>
      </c>
      <c r="AL65" s="77">
        <v>9</v>
      </c>
      <c r="AM65" s="77">
        <v>7</v>
      </c>
      <c r="AN65" s="77">
        <v>9</v>
      </c>
      <c r="AO65" s="77">
        <v>13</v>
      </c>
      <c r="AP65" s="77">
        <v>9</v>
      </c>
      <c r="AQ65" s="77">
        <v>11</v>
      </c>
      <c r="AR65" s="77">
        <v>10</v>
      </c>
      <c r="AS65" s="77">
        <v>12</v>
      </c>
      <c r="AT65" s="77">
        <v>10</v>
      </c>
      <c r="AU65" s="77">
        <v>12</v>
      </c>
      <c r="AV65" s="77">
        <v>8</v>
      </c>
      <c r="AW65" s="77">
        <v>6</v>
      </c>
      <c r="AX65" s="77">
        <v>6</v>
      </c>
      <c r="AY65" s="77">
        <v>5</v>
      </c>
      <c r="BA65" s="77" t="str">
        <f t="shared" si="1"/>
        <v>Sudbury town, VT</v>
      </c>
      <c r="BB65" s="26">
        <f t="shared" si="2"/>
        <v>7026</v>
      </c>
      <c r="BC65" s="77">
        <f t="shared" si="3"/>
        <v>222</v>
      </c>
      <c r="BD65" s="31">
        <f t="shared" si="4"/>
        <v>3.2</v>
      </c>
    </row>
    <row r="66" spans="1:56" x14ac:dyDescent="0.25">
      <c r="A66" t="s">
        <v>280</v>
      </c>
      <c r="B66">
        <v>590</v>
      </c>
      <c r="C66">
        <v>583</v>
      </c>
      <c r="D66">
        <v>583</v>
      </c>
      <c r="E66">
        <v>548</v>
      </c>
      <c r="F66">
        <v>558</v>
      </c>
      <c r="G66">
        <v>584</v>
      </c>
      <c r="H66">
        <v>592</v>
      </c>
      <c r="I66">
        <v>585</v>
      </c>
      <c r="J66">
        <v>569</v>
      </c>
      <c r="K66">
        <v>570</v>
      </c>
      <c r="L66">
        <v>571</v>
      </c>
      <c r="M66">
        <v>588</v>
      </c>
      <c r="N66">
        <v>591</v>
      </c>
      <c r="O66">
        <v>589</v>
      </c>
      <c r="P66">
        <v>586</v>
      </c>
      <c r="Q66">
        <v>541</v>
      </c>
      <c r="R66">
        <v>551</v>
      </c>
      <c r="S66">
        <v>576</v>
      </c>
      <c r="T66">
        <v>574</v>
      </c>
      <c r="U66">
        <v>576</v>
      </c>
      <c r="V66">
        <v>557</v>
      </c>
      <c r="W66">
        <v>561</v>
      </c>
      <c r="X66">
        <v>567</v>
      </c>
      <c r="Y66">
        <v>580</v>
      </c>
      <c r="Z66" s="77"/>
      <c r="AA66" s="77" t="s">
        <v>280</v>
      </c>
      <c r="AB66" s="77">
        <v>19</v>
      </c>
      <c r="AC66" s="77">
        <v>19</v>
      </c>
      <c r="AD66" s="77">
        <v>19</v>
      </c>
      <c r="AE66" s="77">
        <v>16</v>
      </c>
      <c r="AF66" s="77">
        <v>16</v>
      </c>
      <c r="AG66" s="77">
        <v>19</v>
      </c>
      <c r="AH66" s="77">
        <v>16</v>
      </c>
      <c r="AI66" s="77">
        <v>14</v>
      </c>
      <c r="AJ66" s="77">
        <v>14</v>
      </c>
      <c r="AK66" s="77">
        <v>10</v>
      </c>
      <c r="AL66" s="77">
        <v>14</v>
      </c>
      <c r="AM66" s="77">
        <v>15</v>
      </c>
      <c r="AN66" s="77">
        <v>17</v>
      </c>
      <c r="AO66" s="77">
        <v>18</v>
      </c>
      <c r="AP66" s="77">
        <v>19</v>
      </c>
      <c r="AQ66" s="77">
        <v>13</v>
      </c>
      <c r="AR66" s="77">
        <v>14</v>
      </c>
      <c r="AS66" s="77">
        <v>16</v>
      </c>
      <c r="AT66" s="77">
        <v>15</v>
      </c>
      <c r="AU66" s="77">
        <v>16</v>
      </c>
      <c r="AV66" s="77">
        <v>18</v>
      </c>
      <c r="AW66" s="77">
        <v>16</v>
      </c>
      <c r="AX66" s="77">
        <v>20</v>
      </c>
      <c r="AY66" s="77">
        <v>15</v>
      </c>
      <c r="BA66" s="77" t="str">
        <f t="shared" si="1"/>
        <v>Sunderland town, VT</v>
      </c>
      <c r="BB66" s="26">
        <f t="shared" si="2"/>
        <v>13770</v>
      </c>
      <c r="BC66" s="77">
        <f t="shared" si="3"/>
        <v>388</v>
      </c>
      <c r="BD66" s="31">
        <f t="shared" si="4"/>
        <v>2.8</v>
      </c>
    </row>
    <row r="67" spans="1:56" x14ac:dyDescent="0.25">
      <c r="A67" t="s">
        <v>284</v>
      </c>
      <c r="B67">
        <v>388</v>
      </c>
      <c r="C67">
        <v>381</v>
      </c>
      <c r="D67">
        <v>384</v>
      </c>
      <c r="E67">
        <v>364</v>
      </c>
      <c r="F67">
        <v>378</v>
      </c>
      <c r="G67">
        <v>393</v>
      </c>
      <c r="H67">
        <v>406</v>
      </c>
      <c r="I67">
        <v>405</v>
      </c>
      <c r="J67">
        <v>379</v>
      </c>
      <c r="K67">
        <v>381</v>
      </c>
      <c r="L67">
        <v>383</v>
      </c>
      <c r="M67">
        <v>385</v>
      </c>
      <c r="N67">
        <v>386</v>
      </c>
      <c r="O67">
        <v>385</v>
      </c>
      <c r="P67">
        <v>381</v>
      </c>
      <c r="Q67">
        <v>360</v>
      </c>
      <c r="R67">
        <v>373</v>
      </c>
      <c r="S67">
        <v>382</v>
      </c>
      <c r="T67">
        <v>392</v>
      </c>
      <c r="U67">
        <v>395</v>
      </c>
      <c r="V67">
        <v>370</v>
      </c>
      <c r="W67">
        <v>378</v>
      </c>
      <c r="X67">
        <v>380</v>
      </c>
      <c r="Y67">
        <v>383</v>
      </c>
      <c r="Z67" s="77"/>
      <c r="AA67" s="77" t="s">
        <v>284</v>
      </c>
      <c r="AB67" s="77">
        <v>9</v>
      </c>
      <c r="AC67" s="77">
        <v>7</v>
      </c>
      <c r="AD67" s="77">
        <v>10</v>
      </c>
      <c r="AE67" s="77">
        <v>9</v>
      </c>
      <c r="AF67" s="77">
        <v>8</v>
      </c>
      <c r="AG67" s="77">
        <v>12</v>
      </c>
      <c r="AH67" s="77">
        <v>12</v>
      </c>
      <c r="AI67" s="77">
        <v>11</v>
      </c>
      <c r="AJ67" s="77">
        <v>10</v>
      </c>
      <c r="AK67" s="77">
        <v>7</v>
      </c>
      <c r="AL67" s="77">
        <v>9</v>
      </c>
      <c r="AM67" s="77">
        <v>9</v>
      </c>
      <c r="AN67" s="77">
        <v>10</v>
      </c>
      <c r="AO67" s="77">
        <v>9</v>
      </c>
      <c r="AP67" s="77">
        <v>9</v>
      </c>
      <c r="AQ67" s="77">
        <v>10</v>
      </c>
      <c r="AR67" s="77">
        <v>10</v>
      </c>
      <c r="AS67" s="77">
        <v>8</v>
      </c>
      <c r="AT67" s="77">
        <v>9</v>
      </c>
      <c r="AU67" s="77">
        <v>9</v>
      </c>
      <c r="AV67" s="77">
        <v>8</v>
      </c>
      <c r="AW67" s="77">
        <v>6</v>
      </c>
      <c r="AX67" s="77">
        <v>6</v>
      </c>
      <c r="AY67" s="77">
        <v>8</v>
      </c>
      <c r="BA67" s="77" t="str">
        <f t="shared" si="1"/>
        <v>Tinmouth town, VT</v>
      </c>
      <c r="BB67" s="26">
        <f t="shared" si="2"/>
        <v>9192</v>
      </c>
      <c r="BC67" s="77">
        <f t="shared" si="3"/>
        <v>215</v>
      </c>
      <c r="BD67" s="31">
        <f t="shared" ref="BD67:BD87" si="5">ROUND(TRUNC(BC67/BB67,4)*100,1)</f>
        <v>2.2999999999999998</v>
      </c>
    </row>
    <row r="68" spans="1:56" x14ac:dyDescent="0.25">
      <c r="A68" t="s">
        <v>292</v>
      </c>
      <c r="B68">
        <v>366</v>
      </c>
      <c r="C68">
        <v>366</v>
      </c>
      <c r="D68">
        <v>370</v>
      </c>
      <c r="E68">
        <v>366</v>
      </c>
      <c r="F68">
        <v>373</v>
      </c>
      <c r="G68">
        <v>382</v>
      </c>
      <c r="H68">
        <v>389</v>
      </c>
      <c r="I68">
        <v>383</v>
      </c>
      <c r="J68">
        <v>377</v>
      </c>
      <c r="K68">
        <v>374</v>
      </c>
      <c r="L68">
        <v>376</v>
      </c>
      <c r="M68">
        <v>375</v>
      </c>
      <c r="N68">
        <v>375</v>
      </c>
      <c r="O68">
        <v>373</v>
      </c>
      <c r="P68">
        <v>375</v>
      </c>
      <c r="Q68">
        <v>367</v>
      </c>
      <c r="R68">
        <v>372</v>
      </c>
      <c r="S68">
        <v>377</v>
      </c>
      <c r="T68">
        <v>382</v>
      </c>
      <c r="U68">
        <v>384</v>
      </c>
      <c r="V68">
        <v>373</v>
      </c>
      <c r="W68">
        <v>374</v>
      </c>
      <c r="X68">
        <v>372</v>
      </c>
      <c r="Y68">
        <v>371</v>
      </c>
      <c r="Z68" s="77"/>
      <c r="AA68" s="77" t="s">
        <v>292</v>
      </c>
      <c r="AB68" s="77">
        <v>10</v>
      </c>
      <c r="AC68" s="77">
        <v>10</v>
      </c>
      <c r="AD68" s="77">
        <v>10</v>
      </c>
      <c r="AE68" s="77">
        <v>7</v>
      </c>
      <c r="AF68" s="77">
        <v>8</v>
      </c>
      <c r="AG68" s="77">
        <v>9</v>
      </c>
      <c r="AH68" s="77">
        <v>11</v>
      </c>
      <c r="AI68" s="77">
        <v>8</v>
      </c>
      <c r="AJ68" s="77">
        <v>11</v>
      </c>
      <c r="AK68" s="77">
        <v>7</v>
      </c>
      <c r="AL68" s="77">
        <v>10</v>
      </c>
      <c r="AM68" s="77">
        <v>12</v>
      </c>
      <c r="AN68" s="77">
        <v>12</v>
      </c>
      <c r="AO68" s="77">
        <v>9</v>
      </c>
      <c r="AP68" s="77">
        <v>8</v>
      </c>
      <c r="AQ68" s="77">
        <v>7</v>
      </c>
      <c r="AR68" s="77">
        <v>8</v>
      </c>
      <c r="AS68" s="77">
        <v>8</v>
      </c>
      <c r="AT68" s="77">
        <v>8</v>
      </c>
      <c r="AU68" s="77">
        <v>8</v>
      </c>
      <c r="AV68" s="77">
        <v>9</v>
      </c>
      <c r="AW68" s="77">
        <v>8</v>
      </c>
      <c r="AX68" s="77">
        <v>8</v>
      </c>
      <c r="AY68" s="77">
        <v>10</v>
      </c>
      <c r="BA68" s="77" t="str">
        <f t="shared" ref="BA68:BA87" si="6">A68</f>
        <v>Vershire town, VT</v>
      </c>
      <c r="BB68" s="26">
        <f t="shared" ref="BB68:BB87" si="7">SUM(B68:Y68)</f>
        <v>8992</v>
      </c>
      <c r="BC68" s="77">
        <f t="shared" ref="BC68:BC87" si="8">SUM(AB68:AY68)</f>
        <v>216</v>
      </c>
      <c r="BD68" s="31">
        <f t="shared" si="5"/>
        <v>2.4</v>
      </c>
    </row>
    <row r="69" spans="1:56" x14ac:dyDescent="0.25">
      <c r="A69" t="s">
        <v>293</v>
      </c>
      <c r="B69">
        <v>25</v>
      </c>
      <c r="C69">
        <v>26</v>
      </c>
      <c r="D69">
        <v>26</v>
      </c>
      <c r="E69">
        <v>24</v>
      </c>
      <c r="F69">
        <v>25</v>
      </c>
      <c r="G69">
        <v>25</v>
      </c>
      <c r="H69">
        <v>24</v>
      </c>
      <c r="I69">
        <v>24</v>
      </c>
      <c r="J69">
        <v>25</v>
      </c>
      <c r="K69">
        <v>25</v>
      </c>
      <c r="L69">
        <v>26</v>
      </c>
      <c r="M69">
        <v>27</v>
      </c>
      <c r="N69">
        <v>27</v>
      </c>
      <c r="O69">
        <v>29</v>
      </c>
      <c r="P69">
        <v>27</v>
      </c>
      <c r="Q69">
        <v>28</v>
      </c>
      <c r="R69">
        <v>25</v>
      </c>
      <c r="S69">
        <v>25</v>
      </c>
      <c r="T69">
        <v>26</v>
      </c>
      <c r="U69">
        <v>26</v>
      </c>
      <c r="V69">
        <v>26</v>
      </c>
      <c r="W69">
        <v>25</v>
      </c>
      <c r="X69">
        <v>25</v>
      </c>
      <c r="Y69">
        <v>25</v>
      </c>
      <c r="Z69" s="77"/>
      <c r="AA69" s="77" t="s">
        <v>293</v>
      </c>
      <c r="AB69" s="77">
        <v>2</v>
      </c>
      <c r="AC69" s="77">
        <v>2</v>
      </c>
      <c r="AD69" s="77">
        <v>2</v>
      </c>
      <c r="AE69" s="77">
        <v>1</v>
      </c>
      <c r="AF69" s="77">
        <v>1</v>
      </c>
      <c r="AG69" s="77">
        <v>1</v>
      </c>
      <c r="AH69" s="77">
        <v>1</v>
      </c>
      <c r="AI69" s="77">
        <v>1</v>
      </c>
      <c r="AJ69" s="77">
        <v>1</v>
      </c>
      <c r="AK69" s="77">
        <v>1</v>
      </c>
      <c r="AL69" s="77">
        <v>2</v>
      </c>
      <c r="AM69" s="77">
        <v>3</v>
      </c>
      <c r="AN69" s="77">
        <v>3</v>
      </c>
      <c r="AO69" s="77">
        <v>5</v>
      </c>
      <c r="AP69" s="77">
        <v>3</v>
      </c>
      <c r="AQ69" s="77">
        <v>5</v>
      </c>
      <c r="AR69" s="77">
        <v>2</v>
      </c>
      <c r="AS69" s="77">
        <v>2</v>
      </c>
      <c r="AT69" s="77">
        <v>2</v>
      </c>
      <c r="AU69" s="77">
        <v>2</v>
      </c>
      <c r="AV69" s="77">
        <v>3</v>
      </c>
      <c r="AW69" s="77">
        <v>2</v>
      </c>
      <c r="AX69" s="77">
        <v>2</v>
      </c>
      <c r="AY69" s="77">
        <v>2</v>
      </c>
      <c r="BA69" s="77" t="str">
        <f t="shared" si="6"/>
        <v>Victory town, VT</v>
      </c>
      <c r="BB69" s="26">
        <f t="shared" si="7"/>
        <v>616</v>
      </c>
      <c r="BC69" s="77">
        <f t="shared" si="8"/>
        <v>51</v>
      </c>
      <c r="BD69" s="31">
        <f t="shared" si="5"/>
        <v>8.3000000000000007</v>
      </c>
    </row>
    <row r="70" spans="1:56" x14ac:dyDescent="0.25">
      <c r="A70" t="s">
        <v>295</v>
      </c>
      <c r="B70">
        <v>420</v>
      </c>
      <c r="C70">
        <v>418</v>
      </c>
      <c r="D70">
        <v>425</v>
      </c>
      <c r="E70">
        <v>415</v>
      </c>
      <c r="F70">
        <v>423</v>
      </c>
      <c r="G70">
        <v>429</v>
      </c>
      <c r="H70">
        <v>427</v>
      </c>
      <c r="I70">
        <v>428</v>
      </c>
      <c r="J70">
        <v>419</v>
      </c>
      <c r="K70">
        <v>421</v>
      </c>
      <c r="L70">
        <v>417</v>
      </c>
      <c r="M70">
        <v>409</v>
      </c>
      <c r="N70">
        <v>413</v>
      </c>
      <c r="O70">
        <v>410</v>
      </c>
      <c r="P70">
        <v>416</v>
      </c>
      <c r="Q70">
        <v>408</v>
      </c>
      <c r="R70">
        <v>417</v>
      </c>
      <c r="S70">
        <v>421</v>
      </c>
      <c r="T70">
        <v>418</v>
      </c>
      <c r="U70">
        <v>414</v>
      </c>
      <c r="V70">
        <v>405</v>
      </c>
      <c r="W70">
        <v>402</v>
      </c>
      <c r="X70">
        <v>402</v>
      </c>
      <c r="Y70">
        <v>398</v>
      </c>
      <c r="Z70" s="77"/>
      <c r="AA70" s="77" t="s">
        <v>295</v>
      </c>
      <c r="AB70" s="77">
        <v>29</v>
      </c>
      <c r="AC70" s="77">
        <v>27</v>
      </c>
      <c r="AD70" s="77">
        <v>27</v>
      </c>
      <c r="AE70" s="77">
        <v>18</v>
      </c>
      <c r="AF70" s="77">
        <v>16</v>
      </c>
      <c r="AG70" s="77">
        <v>17</v>
      </c>
      <c r="AH70" s="77">
        <v>16</v>
      </c>
      <c r="AI70" s="77">
        <v>17</v>
      </c>
      <c r="AJ70" s="77">
        <v>17</v>
      </c>
      <c r="AK70" s="77">
        <v>15</v>
      </c>
      <c r="AL70" s="77">
        <v>17</v>
      </c>
      <c r="AM70" s="77">
        <v>15</v>
      </c>
      <c r="AN70" s="77">
        <v>23</v>
      </c>
      <c r="AO70" s="77">
        <v>19</v>
      </c>
      <c r="AP70" s="77">
        <v>22</v>
      </c>
      <c r="AQ70" s="77">
        <v>19</v>
      </c>
      <c r="AR70" s="77">
        <v>18</v>
      </c>
      <c r="AS70" s="77">
        <v>18</v>
      </c>
      <c r="AT70" s="77">
        <v>16</v>
      </c>
      <c r="AU70" s="77">
        <v>12</v>
      </c>
      <c r="AV70" s="77">
        <v>12</v>
      </c>
      <c r="AW70" s="77">
        <v>9</v>
      </c>
      <c r="AX70" s="77">
        <v>13</v>
      </c>
      <c r="AY70" s="77">
        <v>15</v>
      </c>
      <c r="BA70" s="77" t="str">
        <f t="shared" si="6"/>
        <v>Walden town, VT</v>
      </c>
      <c r="BB70" s="26">
        <f t="shared" si="7"/>
        <v>9975</v>
      </c>
      <c r="BC70" s="77">
        <f t="shared" si="8"/>
        <v>427</v>
      </c>
      <c r="BD70" s="31">
        <f t="shared" si="5"/>
        <v>4.3</v>
      </c>
    </row>
    <row r="71" spans="1:56" x14ac:dyDescent="0.25">
      <c r="A71" t="s">
        <v>297</v>
      </c>
      <c r="B71">
        <v>264</v>
      </c>
      <c r="C71">
        <v>264</v>
      </c>
      <c r="D71">
        <v>265</v>
      </c>
      <c r="E71">
        <v>270</v>
      </c>
      <c r="F71">
        <v>280</v>
      </c>
      <c r="G71">
        <v>282</v>
      </c>
      <c r="H71">
        <v>286</v>
      </c>
      <c r="I71">
        <v>281</v>
      </c>
      <c r="J71">
        <v>271</v>
      </c>
      <c r="K71">
        <v>275</v>
      </c>
      <c r="L71">
        <v>277</v>
      </c>
      <c r="M71">
        <v>272</v>
      </c>
      <c r="N71">
        <v>269</v>
      </c>
      <c r="O71">
        <v>267</v>
      </c>
      <c r="P71">
        <v>268</v>
      </c>
      <c r="Q71">
        <v>267</v>
      </c>
      <c r="R71">
        <v>273</v>
      </c>
      <c r="S71">
        <v>275</v>
      </c>
      <c r="T71">
        <v>281</v>
      </c>
      <c r="U71">
        <v>278</v>
      </c>
      <c r="V71">
        <v>268</v>
      </c>
      <c r="W71">
        <v>274</v>
      </c>
      <c r="X71">
        <v>273</v>
      </c>
      <c r="Y71">
        <v>268</v>
      </c>
      <c r="Z71" s="77"/>
      <c r="AA71" s="77" t="s">
        <v>297</v>
      </c>
      <c r="AB71" s="77">
        <v>8</v>
      </c>
      <c r="AC71" s="77">
        <v>8</v>
      </c>
      <c r="AD71" s="77">
        <v>7</v>
      </c>
      <c r="AE71" s="77">
        <v>7</v>
      </c>
      <c r="AF71" s="77">
        <v>10</v>
      </c>
      <c r="AG71" s="77">
        <v>8</v>
      </c>
      <c r="AH71" s="77">
        <v>9</v>
      </c>
      <c r="AI71" s="77">
        <v>7</v>
      </c>
      <c r="AJ71" s="77">
        <v>7</v>
      </c>
      <c r="AK71" s="77">
        <v>6</v>
      </c>
      <c r="AL71" s="77">
        <v>8</v>
      </c>
      <c r="AM71" s="77">
        <v>8</v>
      </c>
      <c r="AN71" s="77">
        <v>8</v>
      </c>
      <c r="AO71" s="77">
        <v>7</v>
      </c>
      <c r="AP71" s="77">
        <v>6</v>
      </c>
      <c r="AQ71" s="77">
        <v>6</v>
      </c>
      <c r="AR71" s="77">
        <v>6</v>
      </c>
      <c r="AS71" s="77">
        <v>6</v>
      </c>
      <c r="AT71" s="77">
        <v>7</v>
      </c>
      <c r="AU71" s="77">
        <v>6</v>
      </c>
      <c r="AV71" s="77">
        <v>7</v>
      </c>
      <c r="AW71" s="77">
        <v>6</v>
      </c>
      <c r="AX71" s="77">
        <v>6</v>
      </c>
      <c r="AY71" s="77">
        <v>7</v>
      </c>
      <c r="BA71" s="77" t="str">
        <f t="shared" si="6"/>
        <v>Waltham town, VT</v>
      </c>
      <c r="BB71" s="26">
        <f t="shared" si="7"/>
        <v>6548</v>
      </c>
      <c r="BC71" s="77">
        <f t="shared" si="8"/>
        <v>171</v>
      </c>
      <c r="BD71" s="31">
        <f t="shared" si="5"/>
        <v>2.6</v>
      </c>
    </row>
    <row r="72" spans="1:56" x14ac:dyDescent="0.25">
      <c r="A72" t="s">
        <v>298</v>
      </c>
      <c r="B72">
        <v>465</v>
      </c>
      <c r="C72">
        <v>461</v>
      </c>
      <c r="D72">
        <v>464</v>
      </c>
      <c r="E72">
        <v>467</v>
      </c>
      <c r="F72">
        <v>464</v>
      </c>
      <c r="G72">
        <v>471</v>
      </c>
      <c r="H72">
        <v>464</v>
      </c>
      <c r="I72">
        <v>460</v>
      </c>
      <c r="J72">
        <v>453</v>
      </c>
      <c r="K72">
        <v>458</v>
      </c>
      <c r="L72">
        <v>457</v>
      </c>
      <c r="M72">
        <v>459</v>
      </c>
      <c r="N72">
        <v>460</v>
      </c>
      <c r="O72">
        <v>461</v>
      </c>
      <c r="P72">
        <v>466</v>
      </c>
      <c r="Q72">
        <v>451</v>
      </c>
      <c r="R72">
        <v>449</v>
      </c>
      <c r="S72">
        <v>458</v>
      </c>
      <c r="T72">
        <v>455</v>
      </c>
      <c r="U72">
        <v>457</v>
      </c>
      <c r="V72">
        <v>442</v>
      </c>
      <c r="W72">
        <v>444</v>
      </c>
      <c r="X72">
        <v>447</v>
      </c>
      <c r="Y72">
        <v>449</v>
      </c>
      <c r="Z72" s="77"/>
      <c r="AA72" s="77" t="s">
        <v>298</v>
      </c>
      <c r="AB72" s="77">
        <v>14</v>
      </c>
      <c r="AC72" s="77">
        <v>11</v>
      </c>
      <c r="AD72" s="77">
        <v>11</v>
      </c>
      <c r="AE72" s="77">
        <v>27</v>
      </c>
      <c r="AF72" s="77">
        <v>20</v>
      </c>
      <c r="AG72" s="77">
        <v>13</v>
      </c>
      <c r="AH72" s="77">
        <v>12</v>
      </c>
      <c r="AI72" s="77">
        <v>10</v>
      </c>
      <c r="AJ72" s="77">
        <v>12</v>
      </c>
      <c r="AK72" s="77">
        <v>9</v>
      </c>
      <c r="AL72" s="77">
        <v>11</v>
      </c>
      <c r="AM72" s="77">
        <v>8</v>
      </c>
      <c r="AN72" s="77">
        <v>8</v>
      </c>
      <c r="AO72" s="77">
        <v>10</v>
      </c>
      <c r="AP72" s="77">
        <v>13</v>
      </c>
      <c r="AQ72" s="77">
        <v>17</v>
      </c>
      <c r="AR72" s="77">
        <v>14</v>
      </c>
      <c r="AS72" s="77">
        <v>12</v>
      </c>
      <c r="AT72" s="77">
        <v>11</v>
      </c>
      <c r="AU72" s="77">
        <v>12</v>
      </c>
      <c r="AV72" s="77">
        <v>11</v>
      </c>
      <c r="AW72" s="77">
        <v>8</v>
      </c>
      <c r="AX72" s="77">
        <v>11</v>
      </c>
      <c r="AY72" s="77">
        <v>6</v>
      </c>
      <c r="BA72" s="77" t="str">
        <f t="shared" si="6"/>
        <v>Wardsboro town, VT</v>
      </c>
      <c r="BB72" s="26">
        <f t="shared" si="7"/>
        <v>10982</v>
      </c>
      <c r="BC72" s="77">
        <f t="shared" si="8"/>
        <v>291</v>
      </c>
      <c r="BD72" s="31">
        <f t="shared" si="5"/>
        <v>2.6</v>
      </c>
    </row>
    <row r="73" spans="1:56" x14ac:dyDescent="0.25">
      <c r="A73" t="s">
        <v>300</v>
      </c>
      <c r="B73">
        <v>4</v>
      </c>
      <c r="C73">
        <v>4</v>
      </c>
      <c r="D73">
        <v>4</v>
      </c>
      <c r="E73">
        <v>4</v>
      </c>
      <c r="F73">
        <v>4</v>
      </c>
      <c r="G73">
        <v>4</v>
      </c>
      <c r="H73">
        <v>4</v>
      </c>
      <c r="I73">
        <v>4</v>
      </c>
      <c r="J73">
        <v>4</v>
      </c>
      <c r="K73">
        <v>4</v>
      </c>
      <c r="L73">
        <v>4</v>
      </c>
      <c r="M73">
        <v>4</v>
      </c>
      <c r="N73">
        <v>4</v>
      </c>
      <c r="O73">
        <v>4</v>
      </c>
      <c r="P73">
        <v>4</v>
      </c>
      <c r="Q73">
        <v>4</v>
      </c>
      <c r="R73">
        <v>4</v>
      </c>
      <c r="S73">
        <v>4</v>
      </c>
      <c r="T73">
        <v>4</v>
      </c>
      <c r="U73">
        <v>4</v>
      </c>
      <c r="V73">
        <v>4</v>
      </c>
      <c r="W73">
        <v>4</v>
      </c>
      <c r="X73">
        <v>4</v>
      </c>
      <c r="Y73">
        <v>4</v>
      </c>
      <c r="Z73" s="77"/>
      <c r="AA73" s="77" t="s">
        <v>300</v>
      </c>
      <c r="AB73" s="77">
        <v>0</v>
      </c>
      <c r="AC73" s="77">
        <v>0</v>
      </c>
      <c r="AD73" s="77">
        <v>0</v>
      </c>
      <c r="AE73" s="77">
        <v>0</v>
      </c>
      <c r="AF73" s="77">
        <v>0</v>
      </c>
      <c r="AG73" s="77">
        <v>0</v>
      </c>
      <c r="AH73" s="77">
        <v>0</v>
      </c>
      <c r="AI73" s="77">
        <v>0</v>
      </c>
      <c r="AJ73" s="77">
        <v>0</v>
      </c>
      <c r="AK73" s="77">
        <v>0</v>
      </c>
      <c r="AL73" s="77">
        <v>0</v>
      </c>
      <c r="AM73" s="77">
        <v>0</v>
      </c>
      <c r="AN73" s="77">
        <v>0</v>
      </c>
      <c r="AO73" s="77">
        <v>0</v>
      </c>
      <c r="AP73" s="77">
        <v>0</v>
      </c>
      <c r="AQ73" s="77">
        <v>0</v>
      </c>
      <c r="AR73" s="77">
        <v>0</v>
      </c>
      <c r="AS73" s="77">
        <v>0</v>
      </c>
      <c r="AT73" s="77">
        <v>0</v>
      </c>
      <c r="AU73" s="77">
        <v>0</v>
      </c>
      <c r="AV73" s="77">
        <v>0</v>
      </c>
      <c r="AW73" s="77">
        <v>0</v>
      </c>
      <c r="AX73" s="77">
        <v>0</v>
      </c>
      <c r="AY73" s="77">
        <v>0</v>
      </c>
      <c r="BA73" s="77" t="str">
        <f t="shared" si="6"/>
        <v>Warren's gore, VT</v>
      </c>
      <c r="BB73" s="26">
        <f t="shared" si="7"/>
        <v>96</v>
      </c>
      <c r="BC73" s="77">
        <f t="shared" si="8"/>
        <v>0</v>
      </c>
      <c r="BD73" s="31">
        <f t="shared" si="5"/>
        <v>0</v>
      </c>
    </row>
    <row r="74" spans="1:56" x14ac:dyDescent="0.25">
      <c r="A74" t="s">
        <v>305</v>
      </c>
      <c r="B74">
        <v>383</v>
      </c>
      <c r="C74">
        <v>383</v>
      </c>
      <c r="D74">
        <v>386</v>
      </c>
      <c r="E74">
        <v>372</v>
      </c>
      <c r="F74">
        <v>381</v>
      </c>
      <c r="G74">
        <v>386</v>
      </c>
      <c r="H74">
        <v>391</v>
      </c>
      <c r="I74">
        <v>393</v>
      </c>
      <c r="J74">
        <v>381</v>
      </c>
      <c r="K74">
        <v>378</v>
      </c>
      <c r="L74">
        <v>377</v>
      </c>
      <c r="M74">
        <v>382</v>
      </c>
      <c r="N74">
        <v>386</v>
      </c>
      <c r="O74">
        <v>389</v>
      </c>
      <c r="P74">
        <v>388</v>
      </c>
      <c r="Q74">
        <v>380</v>
      </c>
      <c r="R74">
        <v>383</v>
      </c>
      <c r="S74">
        <v>385</v>
      </c>
      <c r="T74">
        <v>390</v>
      </c>
      <c r="U74">
        <v>394</v>
      </c>
      <c r="V74">
        <v>381</v>
      </c>
      <c r="W74">
        <v>386</v>
      </c>
      <c r="X74">
        <v>383</v>
      </c>
      <c r="Y74">
        <v>384</v>
      </c>
      <c r="Z74" s="77"/>
      <c r="AA74" s="77" t="s">
        <v>305</v>
      </c>
      <c r="AB74" s="77">
        <v>27</v>
      </c>
      <c r="AC74" s="77">
        <v>26</v>
      </c>
      <c r="AD74" s="77">
        <v>27</v>
      </c>
      <c r="AE74" s="77">
        <v>21</v>
      </c>
      <c r="AF74" s="77">
        <v>17</v>
      </c>
      <c r="AG74" s="77">
        <v>15</v>
      </c>
      <c r="AH74" s="77">
        <v>13</v>
      </c>
      <c r="AI74" s="77">
        <v>13</v>
      </c>
      <c r="AJ74" s="77">
        <v>15</v>
      </c>
      <c r="AK74" s="77">
        <v>12</v>
      </c>
      <c r="AL74" s="77">
        <v>19</v>
      </c>
      <c r="AM74" s="77">
        <v>25</v>
      </c>
      <c r="AN74" s="77">
        <v>28</v>
      </c>
      <c r="AO74" s="77">
        <v>29</v>
      </c>
      <c r="AP74" s="77">
        <v>28</v>
      </c>
      <c r="AQ74" s="77">
        <v>26</v>
      </c>
      <c r="AR74" s="77">
        <v>19</v>
      </c>
      <c r="AS74" s="77">
        <v>13</v>
      </c>
      <c r="AT74" s="77">
        <v>13</v>
      </c>
      <c r="AU74" s="77">
        <v>15</v>
      </c>
      <c r="AV74" s="77">
        <v>15</v>
      </c>
      <c r="AW74" s="77">
        <v>13</v>
      </c>
      <c r="AX74" s="77">
        <v>18</v>
      </c>
      <c r="AY74" s="77">
        <v>19</v>
      </c>
      <c r="BA74" s="77" t="str">
        <f t="shared" si="6"/>
        <v>Waterville town, VT</v>
      </c>
      <c r="BB74" s="26">
        <f t="shared" si="7"/>
        <v>9222</v>
      </c>
      <c r="BC74" s="77">
        <f t="shared" si="8"/>
        <v>466</v>
      </c>
      <c r="BD74" s="31">
        <f t="shared" si="5"/>
        <v>5.0999999999999996</v>
      </c>
    </row>
    <row r="75" spans="1:56" x14ac:dyDescent="0.25">
      <c r="A75" t="s">
        <v>308</v>
      </c>
      <c r="B75">
        <v>385</v>
      </c>
      <c r="C75">
        <v>385</v>
      </c>
      <c r="D75">
        <v>387</v>
      </c>
      <c r="E75">
        <v>385</v>
      </c>
      <c r="F75">
        <v>388</v>
      </c>
      <c r="G75">
        <v>395</v>
      </c>
      <c r="H75">
        <v>399</v>
      </c>
      <c r="I75">
        <v>398</v>
      </c>
      <c r="J75">
        <v>390</v>
      </c>
      <c r="K75">
        <v>386</v>
      </c>
      <c r="L75">
        <v>392</v>
      </c>
      <c r="M75">
        <v>391</v>
      </c>
      <c r="N75">
        <v>388</v>
      </c>
      <c r="O75">
        <v>388</v>
      </c>
      <c r="P75">
        <v>389</v>
      </c>
      <c r="Q75">
        <v>385</v>
      </c>
      <c r="R75">
        <v>388</v>
      </c>
      <c r="S75">
        <v>389</v>
      </c>
      <c r="T75">
        <v>396</v>
      </c>
      <c r="U75">
        <v>395</v>
      </c>
      <c r="V75">
        <v>384</v>
      </c>
      <c r="W75">
        <v>384</v>
      </c>
      <c r="X75">
        <v>385</v>
      </c>
      <c r="Y75">
        <v>388</v>
      </c>
      <c r="Z75" s="77"/>
      <c r="AA75" s="77" t="s">
        <v>308</v>
      </c>
      <c r="AB75" s="77">
        <v>16</v>
      </c>
      <c r="AC75" s="77">
        <v>16</v>
      </c>
      <c r="AD75" s="77">
        <v>15</v>
      </c>
      <c r="AE75" s="77">
        <v>15</v>
      </c>
      <c r="AF75" s="77">
        <v>12</v>
      </c>
      <c r="AG75" s="77">
        <v>10</v>
      </c>
      <c r="AH75" s="77">
        <v>11</v>
      </c>
      <c r="AI75" s="77">
        <v>12</v>
      </c>
      <c r="AJ75" s="77">
        <v>11</v>
      </c>
      <c r="AK75" s="77">
        <v>7</v>
      </c>
      <c r="AL75" s="77">
        <v>13</v>
      </c>
      <c r="AM75" s="77">
        <v>14</v>
      </c>
      <c r="AN75" s="77">
        <v>13</v>
      </c>
      <c r="AO75" s="77">
        <v>11</v>
      </c>
      <c r="AP75" s="77">
        <v>10</v>
      </c>
      <c r="AQ75" s="77">
        <v>12</v>
      </c>
      <c r="AR75" s="77">
        <v>12</v>
      </c>
      <c r="AS75" s="77">
        <v>8</v>
      </c>
      <c r="AT75" s="77">
        <v>10</v>
      </c>
      <c r="AU75" s="77">
        <v>9</v>
      </c>
      <c r="AV75" s="77">
        <v>9</v>
      </c>
      <c r="AW75" s="77">
        <v>8</v>
      </c>
      <c r="AX75" s="77">
        <v>10</v>
      </c>
      <c r="AY75" s="77">
        <v>15</v>
      </c>
      <c r="BA75" s="77" t="str">
        <f t="shared" si="6"/>
        <v>West Fairlee town, VT</v>
      </c>
      <c r="BB75" s="26">
        <f t="shared" si="7"/>
        <v>9340</v>
      </c>
      <c r="BC75" s="77">
        <f t="shared" si="8"/>
        <v>279</v>
      </c>
      <c r="BD75" s="31">
        <f t="shared" si="5"/>
        <v>3</v>
      </c>
    </row>
    <row r="76" spans="1:56" x14ac:dyDescent="0.25">
      <c r="A76" t="s">
        <v>309</v>
      </c>
      <c r="B76">
        <v>135</v>
      </c>
      <c r="C76">
        <v>138</v>
      </c>
      <c r="D76">
        <v>137</v>
      </c>
      <c r="E76">
        <v>139</v>
      </c>
      <c r="F76">
        <v>146</v>
      </c>
      <c r="G76">
        <v>146</v>
      </c>
      <c r="H76">
        <v>151</v>
      </c>
      <c r="I76">
        <v>149</v>
      </c>
      <c r="J76">
        <v>141</v>
      </c>
      <c r="K76">
        <v>143</v>
      </c>
      <c r="L76">
        <v>143</v>
      </c>
      <c r="M76">
        <v>141</v>
      </c>
      <c r="N76">
        <v>142</v>
      </c>
      <c r="O76">
        <v>143</v>
      </c>
      <c r="P76">
        <v>141</v>
      </c>
      <c r="Q76">
        <v>142</v>
      </c>
      <c r="R76">
        <v>146</v>
      </c>
      <c r="S76">
        <v>143</v>
      </c>
      <c r="T76">
        <v>151</v>
      </c>
      <c r="U76">
        <v>148</v>
      </c>
      <c r="V76">
        <v>140</v>
      </c>
      <c r="W76">
        <v>142</v>
      </c>
      <c r="X76">
        <v>142</v>
      </c>
      <c r="Y76">
        <v>140</v>
      </c>
      <c r="Z76" s="77"/>
      <c r="AA76" s="77" t="s">
        <v>309</v>
      </c>
      <c r="AB76" s="77">
        <v>3</v>
      </c>
      <c r="AC76" s="77">
        <v>6</v>
      </c>
      <c r="AD76" s="77">
        <v>4</v>
      </c>
      <c r="AE76" s="77">
        <v>3</v>
      </c>
      <c r="AF76" s="77">
        <v>6</v>
      </c>
      <c r="AG76" s="77">
        <v>5</v>
      </c>
      <c r="AH76" s="77">
        <v>8</v>
      </c>
      <c r="AI76" s="77">
        <v>6</v>
      </c>
      <c r="AJ76" s="77">
        <v>5</v>
      </c>
      <c r="AK76" s="77">
        <v>3</v>
      </c>
      <c r="AL76" s="77">
        <v>5</v>
      </c>
      <c r="AM76" s="77">
        <v>4</v>
      </c>
      <c r="AN76" s="77">
        <v>8</v>
      </c>
      <c r="AO76" s="77">
        <v>9</v>
      </c>
      <c r="AP76" s="77">
        <v>7</v>
      </c>
      <c r="AQ76" s="77">
        <v>7</v>
      </c>
      <c r="AR76" s="77">
        <v>7</v>
      </c>
      <c r="AS76" s="77">
        <v>5</v>
      </c>
      <c r="AT76" s="77">
        <v>8</v>
      </c>
      <c r="AU76" s="77">
        <v>6</v>
      </c>
      <c r="AV76" s="77">
        <v>5</v>
      </c>
      <c r="AW76" s="77">
        <v>3</v>
      </c>
      <c r="AX76" s="77">
        <v>4</v>
      </c>
      <c r="AY76" s="77">
        <v>5</v>
      </c>
      <c r="BA76" s="77" t="str">
        <f t="shared" si="6"/>
        <v>West Haven town, VT</v>
      </c>
      <c r="BB76" s="26">
        <f t="shared" si="7"/>
        <v>3429</v>
      </c>
      <c r="BC76" s="77">
        <f t="shared" si="8"/>
        <v>132</v>
      </c>
      <c r="BD76" s="31">
        <f t="shared" si="5"/>
        <v>3.8</v>
      </c>
    </row>
    <row r="77" spans="1:56" x14ac:dyDescent="0.25">
      <c r="A77" t="s">
        <v>312</v>
      </c>
      <c r="B77">
        <v>295</v>
      </c>
      <c r="C77">
        <v>299</v>
      </c>
      <c r="D77">
        <v>301</v>
      </c>
      <c r="E77">
        <v>298</v>
      </c>
      <c r="F77">
        <v>306</v>
      </c>
      <c r="G77">
        <v>301</v>
      </c>
      <c r="H77">
        <v>310</v>
      </c>
      <c r="I77">
        <v>308</v>
      </c>
      <c r="J77">
        <v>293</v>
      </c>
      <c r="K77">
        <v>294</v>
      </c>
      <c r="L77">
        <v>298</v>
      </c>
      <c r="M77">
        <v>295</v>
      </c>
      <c r="N77">
        <v>294</v>
      </c>
      <c r="O77">
        <v>296</v>
      </c>
      <c r="P77">
        <v>296</v>
      </c>
      <c r="Q77">
        <v>293</v>
      </c>
      <c r="R77">
        <v>293</v>
      </c>
      <c r="S77">
        <v>297</v>
      </c>
      <c r="T77">
        <v>304</v>
      </c>
      <c r="U77">
        <v>308</v>
      </c>
      <c r="V77">
        <v>295</v>
      </c>
      <c r="W77">
        <v>303</v>
      </c>
      <c r="X77">
        <v>307</v>
      </c>
      <c r="Y77">
        <v>301</v>
      </c>
      <c r="Z77" s="77"/>
      <c r="AA77" s="77" t="s">
        <v>312</v>
      </c>
      <c r="AB77" s="77">
        <v>12</v>
      </c>
      <c r="AC77" s="77">
        <v>16</v>
      </c>
      <c r="AD77" s="77">
        <v>17</v>
      </c>
      <c r="AE77" s="77">
        <v>15</v>
      </c>
      <c r="AF77" s="77">
        <v>13</v>
      </c>
      <c r="AG77" s="77">
        <v>7</v>
      </c>
      <c r="AH77" s="77">
        <v>12</v>
      </c>
      <c r="AI77" s="77">
        <v>11</v>
      </c>
      <c r="AJ77" s="77">
        <v>9</v>
      </c>
      <c r="AK77" s="77">
        <v>7</v>
      </c>
      <c r="AL77" s="77">
        <v>10</v>
      </c>
      <c r="AM77" s="77">
        <v>13</v>
      </c>
      <c r="AN77" s="77">
        <v>16</v>
      </c>
      <c r="AO77" s="77">
        <v>17</v>
      </c>
      <c r="AP77" s="77">
        <v>16</v>
      </c>
      <c r="AQ77" s="77">
        <v>17</v>
      </c>
      <c r="AR77" s="77">
        <v>9</v>
      </c>
      <c r="AS77" s="77">
        <v>11</v>
      </c>
      <c r="AT77" s="77">
        <v>9</v>
      </c>
      <c r="AU77" s="77">
        <v>11</v>
      </c>
      <c r="AV77" s="77">
        <v>11</v>
      </c>
      <c r="AW77" s="77">
        <v>9</v>
      </c>
      <c r="AX77" s="77">
        <v>11</v>
      </c>
      <c r="AY77" s="77">
        <v>14</v>
      </c>
      <c r="BA77" s="77" t="str">
        <f t="shared" si="6"/>
        <v>Westfield town, VT</v>
      </c>
      <c r="BB77" s="26">
        <f t="shared" si="7"/>
        <v>7185</v>
      </c>
      <c r="BC77" s="77">
        <f t="shared" si="8"/>
        <v>293</v>
      </c>
      <c r="BD77" s="31">
        <f t="shared" si="5"/>
        <v>4.0999999999999996</v>
      </c>
    </row>
    <row r="78" spans="1:56" x14ac:dyDescent="0.25">
      <c r="A78" t="s">
        <v>315</v>
      </c>
      <c r="B78">
        <v>186</v>
      </c>
      <c r="C78">
        <v>188</v>
      </c>
      <c r="D78">
        <v>185</v>
      </c>
      <c r="E78">
        <v>183</v>
      </c>
      <c r="F78">
        <v>185</v>
      </c>
      <c r="G78">
        <v>187</v>
      </c>
      <c r="H78">
        <v>186</v>
      </c>
      <c r="I78">
        <v>184</v>
      </c>
      <c r="J78">
        <v>183</v>
      </c>
      <c r="K78">
        <v>181</v>
      </c>
      <c r="L78">
        <v>184</v>
      </c>
      <c r="M78">
        <v>180</v>
      </c>
      <c r="N78">
        <v>183</v>
      </c>
      <c r="O78">
        <v>184</v>
      </c>
      <c r="P78">
        <v>184</v>
      </c>
      <c r="Q78">
        <v>183</v>
      </c>
      <c r="R78">
        <v>182</v>
      </c>
      <c r="S78">
        <v>181</v>
      </c>
      <c r="T78">
        <v>185</v>
      </c>
      <c r="U78">
        <v>183</v>
      </c>
      <c r="V78">
        <v>183</v>
      </c>
      <c r="W78">
        <v>186</v>
      </c>
      <c r="X78">
        <v>189</v>
      </c>
      <c r="Y78">
        <v>186</v>
      </c>
      <c r="Z78" s="77"/>
      <c r="AA78" s="77" t="s">
        <v>315</v>
      </c>
      <c r="AB78" s="77">
        <v>11</v>
      </c>
      <c r="AC78" s="77">
        <v>12</v>
      </c>
      <c r="AD78" s="77">
        <v>9</v>
      </c>
      <c r="AE78" s="77">
        <v>9</v>
      </c>
      <c r="AF78" s="77">
        <v>6</v>
      </c>
      <c r="AG78" s="77">
        <v>6</v>
      </c>
      <c r="AH78" s="77">
        <v>5</v>
      </c>
      <c r="AI78" s="77">
        <v>5</v>
      </c>
      <c r="AJ78" s="77">
        <v>6</v>
      </c>
      <c r="AK78" s="77">
        <v>4</v>
      </c>
      <c r="AL78" s="77">
        <v>6</v>
      </c>
      <c r="AM78" s="77">
        <v>4</v>
      </c>
      <c r="AN78" s="77">
        <v>9</v>
      </c>
      <c r="AO78" s="77">
        <v>9</v>
      </c>
      <c r="AP78" s="77">
        <v>11</v>
      </c>
      <c r="AQ78" s="77">
        <v>11</v>
      </c>
      <c r="AR78" s="77">
        <v>8</v>
      </c>
      <c r="AS78" s="77">
        <v>6</v>
      </c>
      <c r="AT78" s="77">
        <v>6</v>
      </c>
      <c r="AU78" s="77">
        <v>5</v>
      </c>
      <c r="AV78" s="77">
        <v>7</v>
      </c>
      <c r="AW78" s="77">
        <v>7</v>
      </c>
      <c r="AX78" s="77">
        <v>8</v>
      </c>
      <c r="AY78" s="77">
        <v>8</v>
      </c>
      <c r="BA78" s="77" t="str">
        <f t="shared" si="6"/>
        <v>Westmore town, VT</v>
      </c>
      <c r="BB78" s="26">
        <f t="shared" si="7"/>
        <v>4421</v>
      </c>
      <c r="BC78" s="77">
        <f t="shared" si="8"/>
        <v>178</v>
      </c>
      <c r="BD78" s="31">
        <f t="shared" si="5"/>
        <v>4</v>
      </c>
    </row>
    <row r="79" spans="1:56" x14ac:dyDescent="0.25">
      <c r="A79" t="s">
        <v>316</v>
      </c>
      <c r="B79">
        <v>286</v>
      </c>
      <c r="C79">
        <v>280</v>
      </c>
      <c r="D79">
        <v>282</v>
      </c>
      <c r="E79">
        <v>267</v>
      </c>
      <c r="F79">
        <v>274</v>
      </c>
      <c r="G79">
        <v>286</v>
      </c>
      <c r="H79">
        <v>292</v>
      </c>
      <c r="I79">
        <v>288</v>
      </c>
      <c r="J79">
        <v>282</v>
      </c>
      <c r="K79">
        <v>281</v>
      </c>
      <c r="L79">
        <v>278</v>
      </c>
      <c r="M79">
        <v>284</v>
      </c>
      <c r="N79">
        <v>284</v>
      </c>
      <c r="O79">
        <v>282</v>
      </c>
      <c r="P79">
        <v>281</v>
      </c>
      <c r="Q79">
        <v>264</v>
      </c>
      <c r="R79">
        <v>271</v>
      </c>
      <c r="S79">
        <v>279</v>
      </c>
      <c r="T79">
        <v>278</v>
      </c>
      <c r="U79">
        <v>279</v>
      </c>
      <c r="V79">
        <v>269</v>
      </c>
      <c r="W79">
        <v>272</v>
      </c>
      <c r="X79">
        <v>276</v>
      </c>
      <c r="Y79">
        <v>282</v>
      </c>
      <c r="Z79" s="77"/>
      <c r="AA79" s="77" t="s">
        <v>316</v>
      </c>
      <c r="AB79" s="77">
        <v>11</v>
      </c>
      <c r="AC79" s="77">
        <v>8</v>
      </c>
      <c r="AD79" s="77">
        <v>10</v>
      </c>
      <c r="AE79" s="77">
        <v>9</v>
      </c>
      <c r="AF79" s="77">
        <v>10</v>
      </c>
      <c r="AG79" s="77">
        <v>10</v>
      </c>
      <c r="AH79" s="77">
        <v>12</v>
      </c>
      <c r="AI79" s="77">
        <v>11</v>
      </c>
      <c r="AJ79" s="77">
        <v>15</v>
      </c>
      <c r="AK79" s="77">
        <v>10</v>
      </c>
      <c r="AL79" s="77">
        <v>9</v>
      </c>
      <c r="AM79" s="77">
        <v>8</v>
      </c>
      <c r="AN79" s="77">
        <v>7</v>
      </c>
      <c r="AO79" s="77">
        <v>7</v>
      </c>
      <c r="AP79" s="77">
        <v>7</v>
      </c>
      <c r="AQ79" s="77">
        <v>8</v>
      </c>
      <c r="AR79" s="77">
        <v>9</v>
      </c>
      <c r="AS79" s="77">
        <v>8</v>
      </c>
      <c r="AT79" s="77">
        <v>7</v>
      </c>
      <c r="AU79" s="77">
        <v>7</v>
      </c>
      <c r="AV79" s="77">
        <v>8</v>
      </c>
      <c r="AW79" s="77">
        <v>7</v>
      </c>
      <c r="AX79" s="77">
        <v>11</v>
      </c>
      <c r="AY79" s="77">
        <v>11</v>
      </c>
      <c r="BA79" s="77" t="str">
        <f t="shared" si="6"/>
        <v>Weston town, VT</v>
      </c>
      <c r="BB79" s="26">
        <f t="shared" si="7"/>
        <v>6697</v>
      </c>
      <c r="BC79" s="77">
        <f t="shared" si="8"/>
        <v>220</v>
      </c>
      <c r="BD79" s="31">
        <f t="shared" si="5"/>
        <v>3.3</v>
      </c>
    </row>
    <row r="80" spans="1:56" x14ac:dyDescent="0.25">
      <c r="A80" t="s">
        <v>317</v>
      </c>
      <c r="B80">
        <v>521</v>
      </c>
      <c r="C80">
        <v>518</v>
      </c>
      <c r="D80">
        <v>526</v>
      </c>
      <c r="E80">
        <v>528</v>
      </c>
      <c r="F80">
        <v>552</v>
      </c>
      <c r="G80">
        <v>555</v>
      </c>
      <c r="H80">
        <v>562</v>
      </c>
      <c r="I80">
        <v>566</v>
      </c>
      <c r="J80">
        <v>536</v>
      </c>
      <c r="K80">
        <v>543</v>
      </c>
      <c r="L80">
        <v>544</v>
      </c>
      <c r="M80">
        <v>534</v>
      </c>
      <c r="N80">
        <v>524</v>
      </c>
      <c r="O80">
        <v>525</v>
      </c>
      <c r="P80">
        <v>528</v>
      </c>
      <c r="Q80">
        <v>526</v>
      </c>
      <c r="R80">
        <v>539</v>
      </c>
      <c r="S80">
        <v>542</v>
      </c>
      <c r="T80">
        <v>559</v>
      </c>
      <c r="U80">
        <v>554</v>
      </c>
      <c r="V80">
        <v>533</v>
      </c>
      <c r="W80">
        <v>546</v>
      </c>
      <c r="X80">
        <v>543</v>
      </c>
      <c r="Y80">
        <v>530</v>
      </c>
      <c r="Z80" s="77"/>
      <c r="AA80" s="77" t="s">
        <v>317</v>
      </c>
      <c r="AB80" s="77">
        <v>14</v>
      </c>
      <c r="AC80" s="77">
        <v>13</v>
      </c>
      <c r="AD80" s="77">
        <v>15</v>
      </c>
      <c r="AE80" s="77">
        <v>9</v>
      </c>
      <c r="AF80" s="77">
        <v>9</v>
      </c>
      <c r="AG80" s="77">
        <v>10</v>
      </c>
      <c r="AH80" s="77">
        <v>11</v>
      </c>
      <c r="AI80" s="77">
        <v>14</v>
      </c>
      <c r="AJ80" s="77">
        <v>14</v>
      </c>
      <c r="AK80" s="77">
        <v>9</v>
      </c>
      <c r="AL80" s="77">
        <v>11</v>
      </c>
      <c r="AM80" s="77">
        <v>12</v>
      </c>
      <c r="AN80" s="77">
        <v>10</v>
      </c>
      <c r="AO80" s="77">
        <v>11</v>
      </c>
      <c r="AP80" s="77">
        <v>10</v>
      </c>
      <c r="AQ80" s="77">
        <v>10</v>
      </c>
      <c r="AR80" s="77">
        <v>8</v>
      </c>
      <c r="AS80" s="77">
        <v>8</v>
      </c>
      <c r="AT80" s="77">
        <v>10</v>
      </c>
      <c r="AU80" s="77">
        <v>10</v>
      </c>
      <c r="AV80" s="77">
        <v>14</v>
      </c>
      <c r="AW80" s="77">
        <v>12</v>
      </c>
      <c r="AX80" s="77">
        <v>10</v>
      </c>
      <c r="AY80" s="77">
        <v>12</v>
      </c>
      <c r="BA80" s="77" t="str">
        <f t="shared" si="6"/>
        <v>Weybridge town, VT</v>
      </c>
      <c r="BB80" s="26">
        <f t="shared" si="7"/>
        <v>12934</v>
      </c>
      <c r="BC80" s="77">
        <f t="shared" si="8"/>
        <v>266</v>
      </c>
      <c r="BD80" s="31">
        <f t="shared" si="5"/>
        <v>2.1</v>
      </c>
    </row>
    <row r="81" spans="1:56" x14ac:dyDescent="0.25">
      <c r="A81" t="s">
        <v>318</v>
      </c>
      <c r="B81">
        <v>378</v>
      </c>
      <c r="C81">
        <v>378</v>
      </c>
      <c r="D81">
        <v>378</v>
      </c>
      <c r="E81">
        <v>376</v>
      </c>
      <c r="F81">
        <v>381</v>
      </c>
      <c r="G81">
        <v>384</v>
      </c>
      <c r="H81">
        <v>385</v>
      </c>
      <c r="I81">
        <v>382</v>
      </c>
      <c r="J81">
        <v>384</v>
      </c>
      <c r="K81">
        <v>384</v>
      </c>
      <c r="L81">
        <v>383</v>
      </c>
      <c r="M81">
        <v>377</v>
      </c>
      <c r="N81">
        <v>374</v>
      </c>
      <c r="O81">
        <v>374</v>
      </c>
      <c r="P81">
        <v>380</v>
      </c>
      <c r="Q81">
        <v>370</v>
      </c>
      <c r="R81">
        <v>374</v>
      </c>
      <c r="S81">
        <v>379</v>
      </c>
      <c r="T81">
        <v>375</v>
      </c>
      <c r="U81">
        <v>377</v>
      </c>
      <c r="V81">
        <v>374</v>
      </c>
      <c r="W81">
        <v>371</v>
      </c>
      <c r="X81">
        <v>367</v>
      </c>
      <c r="Y81">
        <v>364</v>
      </c>
      <c r="Z81" s="77"/>
      <c r="AA81" s="77" t="s">
        <v>318</v>
      </c>
      <c r="AB81" s="77">
        <v>16</v>
      </c>
      <c r="AC81" s="77">
        <v>13</v>
      </c>
      <c r="AD81" s="77">
        <v>11</v>
      </c>
      <c r="AE81" s="77">
        <v>11</v>
      </c>
      <c r="AF81" s="77">
        <v>10</v>
      </c>
      <c r="AG81" s="77">
        <v>10</v>
      </c>
      <c r="AH81" s="77">
        <v>13</v>
      </c>
      <c r="AI81" s="77">
        <v>11</v>
      </c>
      <c r="AJ81" s="77">
        <v>12</v>
      </c>
      <c r="AK81" s="77">
        <v>9</v>
      </c>
      <c r="AL81" s="77">
        <v>13</v>
      </c>
      <c r="AM81" s="77">
        <v>10</v>
      </c>
      <c r="AN81" s="77">
        <v>12</v>
      </c>
      <c r="AO81" s="77">
        <v>11</v>
      </c>
      <c r="AP81" s="77">
        <v>15</v>
      </c>
      <c r="AQ81" s="77">
        <v>10</v>
      </c>
      <c r="AR81" s="77">
        <v>9</v>
      </c>
      <c r="AS81" s="77">
        <v>13</v>
      </c>
      <c r="AT81" s="77">
        <v>12</v>
      </c>
      <c r="AU81" s="77">
        <v>12</v>
      </c>
      <c r="AV81" s="77">
        <v>12</v>
      </c>
      <c r="AW81" s="77">
        <v>12</v>
      </c>
      <c r="AX81" s="77">
        <v>11</v>
      </c>
      <c r="AY81" s="77">
        <v>10</v>
      </c>
      <c r="BA81" s="77" t="str">
        <f t="shared" si="6"/>
        <v>Wheelock town, VT</v>
      </c>
      <c r="BB81" s="26">
        <f t="shared" si="7"/>
        <v>9049</v>
      </c>
      <c r="BC81" s="77">
        <f t="shared" si="8"/>
        <v>278</v>
      </c>
      <c r="BD81" s="31">
        <f t="shared" si="5"/>
        <v>3.1</v>
      </c>
    </row>
    <row r="82" spans="1:56" x14ac:dyDescent="0.25">
      <c r="A82" t="s">
        <v>319</v>
      </c>
      <c r="B82">
        <v>253</v>
      </c>
      <c r="C82">
        <v>251</v>
      </c>
      <c r="D82">
        <v>252</v>
      </c>
      <c r="E82">
        <v>252</v>
      </c>
      <c r="F82">
        <v>265</v>
      </c>
      <c r="G82">
        <v>266</v>
      </c>
      <c r="H82">
        <v>272</v>
      </c>
      <c r="I82">
        <v>271</v>
      </c>
      <c r="J82">
        <v>252</v>
      </c>
      <c r="K82">
        <v>256</v>
      </c>
      <c r="L82">
        <v>261</v>
      </c>
      <c r="M82">
        <v>249</v>
      </c>
      <c r="N82">
        <v>250</v>
      </c>
      <c r="O82">
        <v>246</v>
      </c>
      <c r="P82">
        <v>249</v>
      </c>
      <c r="Q82">
        <v>245</v>
      </c>
      <c r="R82">
        <v>256</v>
      </c>
      <c r="S82">
        <v>257</v>
      </c>
      <c r="T82">
        <v>267</v>
      </c>
      <c r="U82">
        <v>266</v>
      </c>
      <c r="V82">
        <v>252</v>
      </c>
      <c r="W82">
        <v>259</v>
      </c>
      <c r="X82">
        <v>260</v>
      </c>
      <c r="Y82">
        <v>247</v>
      </c>
      <c r="Z82" s="77"/>
      <c r="AA82" s="77" t="s">
        <v>319</v>
      </c>
      <c r="AB82" s="77">
        <v>15</v>
      </c>
      <c r="AC82" s="77">
        <v>15</v>
      </c>
      <c r="AD82" s="77">
        <v>13</v>
      </c>
      <c r="AE82" s="77">
        <v>9</v>
      </c>
      <c r="AF82" s="77">
        <v>7</v>
      </c>
      <c r="AG82" s="77">
        <v>8</v>
      </c>
      <c r="AH82" s="77">
        <v>10</v>
      </c>
      <c r="AI82" s="77">
        <v>7</v>
      </c>
      <c r="AJ82" s="77">
        <v>7</v>
      </c>
      <c r="AK82" s="77">
        <v>6</v>
      </c>
      <c r="AL82" s="77">
        <v>10</v>
      </c>
      <c r="AM82" s="77">
        <v>8</v>
      </c>
      <c r="AN82" s="77">
        <v>12</v>
      </c>
      <c r="AO82" s="77">
        <v>8</v>
      </c>
      <c r="AP82" s="77">
        <v>8</v>
      </c>
      <c r="AQ82" s="77">
        <v>5</v>
      </c>
      <c r="AR82" s="77">
        <v>5</v>
      </c>
      <c r="AS82" s="77">
        <v>6</v>
      </c>
      <c r="AT82" s="77">
        <v>7</v>
      </c>
      <c r="AU82" s="77">
        <v>6</v>
      </c>
      <c r="AV82" s="77">
        <v>7</v>
      </c>
      <c r="AW82" s="77">
        <v>6</v>
      </c>
      <c r="AX82" s="77">
        <v>7</v>
      </c>
      <c r="AY82" s="77">
        <v>5</v>
      </c>
      <c r="BA82" s="77" t="str">
        <f t="shared" si="6"/>
        <v>Whiting town, VT</v>
      </c>
      <c r="BB82" s="26">
        <f t="shared" si="7"/>
        <v>6154</v>
      </c>
      <c r="BC82" s="77">
        <f t="shared" si="8"/>
        <v>197</v>
      </c>
      <c r="BD82" s="31">
        <f t="shared" si="5"/>
        <v>3.2</v>
      </c>
    </row>
    <row r="83" spans="1:56" x14ac:dyDescent="0.25">
      <c r="A83" t="s">
        <v>325</v>
      </c>
      <c r="B83">
        <v>196</v>
      </c>
      <c r="C83">
        <v>197</v>
      </c>
      <c r="D83">
        <v>203</v>
      </c>
      <c r="E83">
        <v>201</v>
      </c>
      <c r="F83">
        <v>200</v>
      </c>
      <c r="G83">
        <v>204</v>
      </c>
      <c r="H83">
        <v>203</v>
      </c>
      <c r="I83">
        <v>201</v>
      </c>
      <c r="J83">
        <v>197</v>
      </c>
      <c r="K83">
        <v>197</v>
      </c>
      <c r="L83">
        <v>196</v>
      </c>
      <c r="M83">
        <v>197</v>
      </c>
      <c r="N83">
        <v>198</v>
      </c>
      <c r="O83">
        <v>196</v>
      </c>
      <c r="P83">
        <v>197</v>
      </c>
      <c r="Q83">
        <v>193</v>
      </c>
      <c r="R83">
        <v>195</v>
      </c>
      <c r="S83">
        <v>197</v>
      </c>
      <c r="T83">
        <v>195</v>
      </c>
      <c r="U83">
        <v>195</v>
      </c>
      <c r="V83">
        <v>188</v>
      </c>
      <c r="W83">
        <v>189</v>
      </c>
      <c r="X83">
        <v>192</v>
      </c>
      <c r="Y83">
        <v>192</v>
      </c>
      <c r="Z83" s="77"/>
      <c r="AA83" s="77" t="s">
        <v>325</v>
      </c>
      <c r="AB83" s="77">
        <v>7</v>
      </c>
      <c r="AC83" s="77">
        <v>10</v>
      </c>
      <c r="AD83" s="77">
        <v>12</v>
      </c>
      <c r="AE83" s="77">
        <v>16</v>
      </c>
      <c r="AF83" s="77">
        <v>13</v>
      </c>
      <c r="AG83" s="77">
        <v>12</v>
      </c>
      <c r="AH83" s="77">
        <v>12</v>
      </c>
      <c r="AI83" s="77">
        <v>12</v>
      </c>
      <c r="AJ83" s="77">
        <v>12</v>
      </c>
      <c r="AK83" s="77">
        <v>9</v>
      </c>
      <c r="AL83" s="77">
        <v>9</v>
      </c>
      <c r="AM83" s="77">
        <v>9</v>
      </c>
      <c r="AN83" s="77">
        <v>10</v>
      </c>
      <c r="AO83" s="77">
        <v>8</v>
      </c>
      <c r="AP83" s="77">
        <v>7</v>
      </c>
      <c r="AQ83" s="77">
        <v>12</v>
      </c>
      <c r="AR83" s="77">
        <v>12</v>
      </c>
      <c r="AS83" s="77">
        <v>9</v>
      </c>
      <c r="AT83" s="77">
        <v>8</v>
      </c>
      <c r="AU83" s="77">
        <v>8</v>
      </c>
      <c r="AV83" s="77">
        <v>7</v>
      </c>
      <c r="AW83" s="77">
        <v>7</v>
      </c>
      <c r="AX83" s="77">
        <v>8</v>
      </c>
      <c r="AY83" s="77">
        <v>6</v>
      </c>
      <c r="BA83" s="77" t="str">
        <f t="shared" si="6"/>
        <v>Windham town, VT</v>
      </c>
      <c r="BB83" s="26">
        <f t="shared" si="7"/>
        <v>4719</v>
      </c>
      <c r="BC83" s="77">
        <f t="shared" si="8"/>
        <v>235</v>
      </c>
      <c r="BD83" s="31">
        <f t="shared" si="5"/>
        <v>5</v>
      </c>
    </row>
    <row r="84" spans="1:56" x14ac:dyDescent="0.25">
      <c r="A84" t="s">
        <v>328</v>
      </c>
      <c r="B84">
        <v>445</v>
      </c>
      <c r="C84">
        <v>438</v>
      </c>
      <c r="D84">
        <v>442</v>
      </c>
      <c r="E84">
        <v>442</v>
      </c>
      <c r="F84">
        <v>447</v>
      </c>
      <c r="G84">
        <v>451</v>
      </c>
      <c r="H84">
        <v>459</v>
      </c>
      <c r="I84">
        <v>455</v>
      </c>
      <c r="J84">
        <v>441</v>
      </c>
      <c r="K84">
        <v>443</v>
      </c>
      <c r="L84">
        <v>448</v>
      </c>
      <c r="M84">
        <v>449</v>
      </c>
      <c r="N84">
        <v>444</v>
      </c>
      <c r="O84">
        <v>443</v>
      </c>
      <c r="P84">
        <v>439</v>
      </c>
      <c r="Q84">
        <v>430</v>
      </c>
      <c r="R84">
        <v>439</v>
      </c>
      <c r="S84">
        <v>445</v>
      </c>
      <c r="T84">
        <v>443</v>
      </c>
      <c r="U84">
        <v>444</v>
      </c>
      <c r="V84">
        <v>425</v>
      </c>
      <c r="W84">
        <v>429</v>
      </c>
      <c r="X84">
        <v>443</v>
      </c>
      <c r="Y84">
        <v>440</v>
      </c>
      <c r="Z84" s="77"/>
      <c r="AA84" s="77" t="s">
        <v>328</v>
      </c>
      <c r="AB84" s="77">
        <v>12</v>
      </c>
      <c r="AC84" s="77">
        <v>10</v>
      </c>
      <c r="AD84" s="77">
        <v>15</v>
      </c>
      <c r="AE84" s="77">
        <v>38</v>
      </c>
      <c r="AF84" s="77">
        <v>33</v>
      </c>
      <c r="AG84" s="77">
        <v>20</v>
      </c>
      <c r="AH84" s="77">
        <v>19</v>
      </c>
      <c r="AI84" s="77">
        <v>17</v>
      </c>
      <c r="AJ84" s="77">
        <v>20</v>
      </c>
      <c r="AK84" s="77">
        <v>17</v>
      </c>
      <c r="AL84" s="77">
        <v>23</v>
      </c>
      <c r="AM84" s="77">
        <v>14</v>
      </c>
      <c r="AN84" s="77">
        <v>10</v>
      </c>
      <c r="AO84" s="77">
        <v>11</v>
      </c>
      <c r="AP84" s="77">
        <v>11</v>
      </c>
      <c r="AQ84" s="77">
        <v>29</v>
      </c>
      <c r="AR84" s="77">
        <v>30</v>
      </c>
      <c r="AS84" s="77">
        <v>20</v>
      </c>
      <c r="AT84" s="77">
        <v>16</v>
      </c>
      <c r="AU84" s="77">
        <v>15</v>
      </c>
      <c r="AV84" s="77">
        <v>15</v>
      </c>
      <c r="AW84" s="77">
        <v>13</v>
      </c>
      <c r="AX84" s="77">
        <v>25</v>
      </c>
      <c r="AY84" s="77">
        <v>12</v>
      </c>
      <c r="BA84" s="77" t="str">
        <f t="shared" si="6"/>
        <v>Winhall town, VT</v>
      </c>
      <c r="BB84" s="26">
        <f t="shared" si="7"/>
        <v>10624</v>
      </c>
      <c r="BC84" s="77">
        <f t="shared" si="8"/>
        <v>445</v>
      </c>
      <c r="BD84" s="31">
        <f t="shared" si="5"/>
        <v>4.2</v>
      </c>
    </row>
    <row r="85" spans="1:56" x14ac:dyDescent="0.25">
      <c r="A85" t="s">
        <v>331</v>
      </c>
      <c r="B85">
        <v>561</v>
      </c>
      <c r="C85">
        <v>564</v>
      </c>
      <c r="D85">
        <v>570</v>
      </c>
      <c r="E85">
        <v>568</v>
      </c>
      <c r="F85">
        <v>570</v>
      </c>
      <c r="G85">
        <v>578</v>
      </c>
      <c r="H85">
        <v>576</v>
      </c>
      <c r="I85">
        <v>570</v>
      </c>
      <c r="J85">
        <v>573</v>
      </c>
      <c r="K85">
        <v>572</v>
      </c>
      <c r="L85">
        <v>571</v>
      </c>
      <c r="M85">
        <v>574</v>
      </c>
      <c r="N85">
        <v>578</v>
      </c>
      <c r="O85">
        <v>582</v>
      </c>
      <c r="P85">
        <v>584</v>
      </c>
      <c r="Q85">
        <v>583</v>
      </c>
      <c r="R85">
        <v>586</v>
      </c>
      <c r="S85">
        <v>586</v>
      </c>
      <c r="T85">
        <v>584</v>
      </c>
      <c r="U85">
        <v>578</v>
      </c>
      <c r="V85">
        <v>574</v>
      </c>
      <c r="W85">
        <v>574</v>
      </c>
      <c r="X85">
        <v>584</v>
      </c>
      <c r="Y85">
        <v>584</v>
      </c>
      <c r="Z85" s="77"/>
      <c r="AA85" s="77" t="s">
        <v>331</v>
      </c>
      <c r="AB85" s="77">
        <v>21</v>
      </c>
      <c r="AC85" s="77">
        <v>20</v>
      </c>
      <c r="AD85" s="77">
        <v>23</v>
      </c>
      <c r="AE85" s="77">
        <v>21</v>
      </c>
      <c r="AF85" s="77">
        <v>15</v>
      </c>
      <c r="AG85" s="77">
        <v>15</v>
      </c>
      <c r="AH85" s="77">
        <v>13</v>
      </c>
      <c r="AI85" s="77">
        <v>11</v>
      </c>
      <c r="AJ85" s="77">
        <v>17</v>
      </c>
      <c r="AK85" s="77">
        <v>13</v>
      </c>
      <c r="AL85" s="77">
        <v>15</v>
      </c>
      <c r="AM85" s="77">
        <v>17</v>
      </c>
      <c r="AN85" s="77">
        <v>24</v>
      </c>
      <c r="AO85" s="77">
        <v>25</v>
      </c>
      <c r="AP85" s="77">
        <v>23</v>
      </c>
      <c r="AQ85" s="77">
        <v>23</v>
      </c>
      <c r="AR85" s="77">
        <v>23</v>
      </c>
      <c r="AS85" s="77">
        <v>15</v>
      </c>
      <c r="AT85" s="77">
        <v>12</v>
      </c>
      <c r="AU85" s="77">
        <v>10</v>
      </c>
      <c r="AV85" s="77">
        <v>11</v>
      </c>
      <c r="AW85" s="77">
        <v>8</v>
      </c>
      <c r="AX85" s="77">
        <v>17</v>
      </c>
      <c r="AY85" s="77">
        <v>18</v>
      </c>
      <c r="BA85" s="77" t="str">
        <f t="shared" si="6"/>
        <v>Woodbury town, VT</v>
      </c>
      <c r="BB85" s="26">
        <f t="shared" si="7"/>
        <v>13824</v>
      </c>
      <c r="BC85" s="77">
        <f t="shared" si="8"/>
        <v>410</v>
      </c>
      <c r="BD85" s="31">
        <f t="shared" si="5"/>
        <v>3</v>
      </c>
    </row>
    <row r="86" spans="1:56" x14ac:dyDescent="0.25">
      <c r="A86" t="s">
        <v>332</v>
      </c>
      <c r="B86">
        <v>223</v>
      </c>
      <c r="C86">
        <v>224</v>
      </c>
      <c r="D86">
        <v>230</v>
      </c>
      <c r="E86">
        <v>234</v>
      </c>
      <c r="F86">
        <v>232</v>
      </c>
      <c r="G86">
        <v>237</v>
      </c>
      <c r="H86">
        <v>238</v>
      </c>
      <c r="I86">
        <v>232</v>
      </c>
      <c r="J86">
        <v>229</v>
      </c>
      <c r="K86">
        <v>227</v>
      </c>
      <c r="L86">
        <v>227</v>
      </c>
      <c r="M86">
        <v>226</v>
      </c>
      <c r="N86">
        <v>221</v>
      </c>
      <c r="O86">
        <v>220</v>
      </c>
      <c r="P86">
        <v>222</v>
      </c>
      <c r="Q86">
        <v>220</v>
      </c>
      <c r="R86">
        <v>225</v>
      </c>
      <c r="S86">
        <v>229</v>
      </c>
      <c r="T86">
        <v>226</v>
      </c>
      <c r="U86">
        <v>227</v>
      </c>
      <c r="V86">
        <v>225</v>
      </c>
      <c r="W86">
        <v>226</v>
      </c>
      <c r="X86">
        <v>224</v>
      </c>
      <c r="Y86">
        <v>222</v>
      </c>
      <c r="Z86" s="77"/>
      <c r="AA86" s="77" t="s">
        <v>332</v>
      </c>
      <c r="AB86" s="77">
        <v>9</v>
      </c>
      <c r="AC86" s="77">
        <v>11</v>
      </c>
      <c r="AD86" s="77">
        <v>12</v>
      </c>
      <c r="AE86" s="77">
        <v>15</v>
      </c>
      <c r="AF86" s="77">
        <v>12</v>
      </c>
      <c r="AG86" s="77">
        <v>13</v>
      </c>
      <c r="AH86" s="77">
        <v>12</v>
      </c>
      <c r="AI86" s="77">
        <v>11</v>
      </c>
      <c r="AJ86" s="77">
        <v>7</v>
      </c>
      <c r="AK86" s="77">
        <v>6</v>
      </c>
      <c r="AL86" s="77">
        <v>9</v>
      </c>
      <c r="AM86" s="77">
        <v>7</v>
      </c>
      <c r="AN86" s="77">
        <v>6</v>
      </c>
      <c r="AO86" s="77">
        <v>5</v>
      </c>
      <c r="AP86" s="77">
        <v>6</v>
      </c>
      <c r="AQ86" s="77">
        <v>6</v>
      </c>
      <c r="AR86" s="77">
        <v>6</v>
      </c>
      <c r="AS86" s="77">
        <v>7</v>
      </c>
      <c r="AT86" s="77">
        <v>8</v>
      </c>
      <c r="AU86" s="77">
        <v>8</v>
      </c>
      <c r="AV86" s="77">
        <v>8</v>
      </c>
      <c r="AW86" s="77">
        <v>6</v>
      </c>
      <c r="AX86" s="77">
        <v>5</v>
      </c>
      <c r="AY86" s="77">
        <v>4</v>
      </c>
      <c r="BA86" s="77" t="str">
        <f t="shared" si="6"/>
        <v>Woodford town, VT</v>
      </c>
      <c r="BB86" s="26">
        <f t="shared" si="7"/>
        <v>5446</v>
      </c>
      <c r="BC86" s="77">
        <f t="shared" si="8"/>
        <v>199</v>
      </c>
      <c r="BD86" s="31">
        <f t="shared" si="5"/>
        <v>3.7</v>
      </c>
    </row>
    <row r="87" spans="1:56" x14ac:dyDescent="0.25">
      <c r="A87" t="s">
        <v>335</v>
      </c>
      <c r="B87">
        <v>599</v>
      </c>
      <c r="C87">
        <v>599</v>
      </c>
      <c r="D87">
        <v>606</v>
      </c>
      <c r="E87">
        <v>600</v>
      </c>
      <c r="F87">
        <v>614</v>
      </c>
      <c r="G87">
        <v>624</v>
      </c>
      <c r="H87">
        <v>629</v>
      </c>
      <c r="I87">
        <v>624</v>
      </c>
      <c r="J87">
        <v>617</v>
      </c>
      <c r="K87">
        <v>614</v>
      </c>
      <c r="L87">
        <v>613</v>
      </c>
      <c r="M87">
        <v>610</v>
      </c>
      <c r="N87">
        <v>610</v>
      </c>
      <c r="O87">
        <v>612</v>
      </c>
      <c r="P87">
        <v>615</v>
      </c>
      <c r="Q87">
        <v>614</v>
      </c>
      <c r="R87">
        <v>622</v>
      </c>
      <c r="S87">
        <v>631</v>
      </c>
      <c r="T87">
        <v>632</v>
      </c>
      <c r="U87">
        <v>629</v>
      </c>
      <c r="V87">
        <v>621</v>
      </c>
      <c r="W87">
        <v>625</v>
      </c>
      <c r="X87">
        <v>625</v>
      </c>
      <c r="Y87">
        <v>622</v>
      </c>
      <c r="Z87" s="77"/>
      <c r="AA87" s="77" t="s">
        <v>335</v>
      </c>
      <c r="AB87" s="77">
        <v>19</v>
      </c>
      <c r="AC87" s="77">
        <v>16</v>
      </c>
      <c r="AD87" s="77">
        <v>17</v>
      </c>
      <c r="AE87" s="77">
        <v>12</v>
      </c>
      <c r="AF87" s="77">
        <v>11</v>
      </c>
      <c r="AG87" s="77">
        <v>15</v>
      </c>
      <c r="AH87" s="77">
        <v>17</v>
      </c>
      <c r="AI87" s="77">
        <v>14</v>
      </c>
      <c r="AJ87" s="77">
        <v>20</v>
      </c>
      <c r="AK87" s="77">
        <v>13</v>
      </c>
      <c r="AL87" s="77">
        <v>14</v>
      </c>
      <c r="AM87" s="77">
        <v>15</v>
      </c>
      <c r="AN87" s="77">
        <v>17</v>
      </c>
      <c r="AO87" s="77">
        <v>17</v>
      </c>
      <c r="AP87" s="77">
        <v>15</v>
      </c>
      <c r="AQ87" s="77">
        <v>16</v>
      </c>
      <c r="AR87" s="77">
        <v>15</v>
      </c>
      <c r="AS87" s="77">
        <v>15</v>
      </c>
      <c r="AT87" s="77">
        <v>12</v>
      </c>
      <c r="AU87" s="77">
        <v>12</v>
      </c>
      <c r="AV87" s="77">
        <v>15</v>
      </c>
      <c r="AW87" s="77">
        <v>13</v>
      </c>
      <c r="AX87" s="77">
        <v>14</v>
      </c>
      <c r="AY87" s="77">
        <v>15</v>
      </c>
      <c r="BA87" s="77" t="str">
        <f t="shared" si="6"/>
        <v>Worcester town, VT</v>
      </c>
      <c r="BB87" s="26">
        <f t="shared" si="7"/>
        <v>14807</v>
      </c>
      <c r="BC87" s="77">
        <f t="shared" si="8"/>
        <v>359</v>
      </c>
      <c r="BD87" s="31">
        <f t="shared" si="5"/>
        <v>2.4</v>
      </c>
    </row>
    <row r="92" spans="1:56" x14ac:dyDescent="0.25">
      <c r="A92" s="124"/>
    </row>
    <row r="93" spans="1:56" x14ac:dyDescent="0.25">
      <c r="A93" s="124"/>
    </row>
    <row r="94" spans="1:56" x14ac:dyDescent="0.25">
      <c r="A94" s="124"/>
    </row>
    <row r="95" spans="1:56" x14ac:dyDescent="0.25">
      <c r="A95" s="124"/>
    </row>
    <row r="96" spans="1:56" x14ac:dyDescent="0.25">
      <c r="A96" s="124"/>
    </row>
    <row r="97" spans="1:1" x14ac:dyDescent="0.25">
      <c r="A97" s="124"/>
    </row>
    <row r="98" spans="1:1" x14ac:dyDescent="0.25">
      <c r="A98" s="124"/>
    </row>
    <row r="99" spans="1:1" x14ac:dyDescent="0.25">
      <c r="A99" s="124"/>
    </row>
    <row r="100" spans="1:1" x14ac:dyDescent="0.25">
      <c r="A100" s="124"/>
    </row>
    <row r="101" spans="1:1" x14ac:dyDescent="0.25">
      <c r="A101" s="124"/>
    </row>
    <row r="102" spans="1:1" x14ac:dyDescent="0.25">
      <c r="A102" s="124"/>
    </row>
    <row r="103" spans="1:1" x14ac:dyDescent="0.25">
      <c r="A103" s="124"/>
    </row>
    <row r="104" spans="1:1" x14ac:dyDescent="0.25">
      <c r="A104" s="124"/>
    </row>
    <row r="105" spans="1:1" x14ac:dyDescent="0.25">
      <c r="A105" s="124"/>
    </row>
    <row r="106" spans="1:1" x14ac:dyDescent="0.25">
      <c r="A106" s="124"/>
    </row>
  </sheetData>
  <autoFilter ref="A2:BD87"/>
  <conditionalFormatting sqref="A1:A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Option Explaination for Brynne</vt:lpstr>
      <vt:lpstr>Option Explaination</vt:lpstr>
      <vt:lpstr>Summary</vt:lpstr>
      <vt:lpstr>Grouping 3</vt:lpstr>
      <vt:lpstr>Grouping 2</vt:lpstr>
      <vt:lpstr>Grouping 1</vt:lpstr>
      <vt:lpstr>National</vt:lpstr>
      <vt:lpstr>Step 1</vt:lpstr>
      <vt:lpstr>Step 2</vt:lpstr>
      <vt:lpstr>Step 3</vt:lpstr>
      <vt:lpstr>Step 4</vt:lpstr>
      <vt:lpstr>Discontinued data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2018-07-02T21:24:10Z</dcterms:modified>
</cp:coreProperties>
</file>